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CLIMATIZACION " sheetId="1" r:id="rId1"/>
  </sheets>
  <definedNames>
    <definedName name="_Order1" hidden="1">255</definedName>
    <definedName name="_Order2" hidden="1">255</definedName>
    <definedName name="_Regression_Int" hidden="1">1</definedName>
    <definedName name="_xlnm.Print_Area" localSheetId="0">'CLIMATIZACION '!$B$1:$H$513</definedName>
    <definedName name="_xlnm.Print_Titles" localSheetId="0">'CLIMATIZACION '!$1:$6</definedName>
  </definedNames>
  <calcPr calcId="145621"/>
</workbook>
</file>

<file path=xl/calcChain.xml><?xml version="1.0" encoding="utf-8"?>
<calcChain xmlns="http://schemas.openxmlformats.org/spreadsheetml/2006/main">
  <c r="N489" i="1" l="1"/>
  <c r="N488" i="1"/>
  <c r="N465" i="1"/>
  <c r="N449" i="1"/>
  <c r="N427" i="1"/>
  <c r="N426" i="1"/>
  <c r="N406" i="1"/>
  <c r="N405" i="1"/>
  <c r="N383" i="1"/>
  <c r="N370" i="1"/>
  <c r="N369" i="1"/>
  <c r="N344" i="1"/>
  <c r="N294" i="1"/>
  <c r="N293" i="1"/>
  <c r="N272" i="1"/>
  <c r="N262" i="1"/>
  <c r="N249" i="1"/>
  <c r="N248" i="1"/>
  <c r="N220" i="1"/>
  <c r="I487" i="1" l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1" i="1"/>
  <c r="I270" i="1"/>
  <c r="I269" i="1"/>
  <c r="I268" i="1"/>
  <c r="I267" i="1"/>
  <c r="I266" i="1"/>
  <c r="I265" i="1"/>
  <c r="I264" i="1"/>
  <c r="I263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G487" i="1" l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0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H349" i="1" l="1"/>
  <c r="H359" i="1"/>
  <c r="H454" i="1"/>
  <c r="H433" i="1"/>
  <c r="G405" i="1" l="1"/>
  <c r="I405" i="1"/>
  <c r="G369" i="1"/>
  <c r="I369" i="1"/>
  <c r="G383" i="1"/>
  <c r="H384" i="1" s="1"/>
  <c r="I383" i="1"/>
  <c r="G426" i="1"/>
  <c r="I426" i="1"/>
  <c r="G449" i="1"/>
  <c r="I449" i="1"/>
  <c r="G370" i="1"/>
  <c r="H371" i="1" s="1"/>
  <c r="I370" i="1"/>
  <c r="G488" i="1"/>
  <c r="I488" i="1"/>
  <c r="G427" i="1" l="1"/>
  <c r="H428" i="1" s="1"/>
  <c r="I427" i="1"/>
  <c r="G489" i="1"/>
  <c r="H490" i="1" s="1"/>
  <c r="I489" i="1"/>
  <c r="G465" i="1"/>
  <c r="H466" i="1" s="1"/>
  <c r="I465" i="1"/>
  <c r="G406" i="1"/>
  <c r="H407" i="1" s="1"/>
  <c r="I406" i="1"/>
  <c r="H450" i="1"/>
  <c r="G494" i="1"/>
  <c r="G492" i="1"/>
  <c r="B468" i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56" i="1"/>
  <c r="B457" i="1" s="1"/>
  <c r="B458" i="1" s="1"/>
  <c r="B459" i="1" s="1"/>
  <c r="B460" i="1" s="1"/>
  <c r="B461" i="1" s="1"/>
  <c r="B462" i="1" s="1"/>
  <c r="B463" i="1" s="1"/>
  <c r="B464" i="1" s="1"/>
  <c r="B465" i="1" s="1"/>
  <c r="B452" i="1"/>
  <c r="B453" i="1" s="1"/>
  <c r="B435" i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30" i="1"/>
  <c r="B431" i="1" s="1"/>
  <c r="B432" i="1" s="1"/>
  <c r="B409" i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386" i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373" i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61" i="1"/>
  <c r="B362" i="1" s="1"/>
  <c r="B363" i="1" s="1"/>
  <c r="B364" i="1" s="1"/>
  <c r="B365" i="1" s="1"/>
  <c r="B366" i="1" s="1"/>
  <c r="B367" i="1" s="1"/>
  <c r="B368" i="1" s="1"/>
  <c r="B369" i="1" s="1"/>
  <c r="B370" i="1" s="1"/>
  <c r="B351" i="1"/>
  <c r="B352" i="1" s="1"/>
  <c r="B353" i="1" s="1"/>
  <c r="B354" i="1" s="1"/>
  <c r="B355" i="1" s="1"/>
  <c r="B356" i="1" s="1"/>
  <c r="B357" i="1" s="1"/>
  <c r="B358" i="1" s="1"/>
  <c r="B347" i="1"/>
  <c r="B348" i="1" s="1"/>
  <c r="D331" i="1"/>
  <c r="G331" i="1" s="1"/>
  <c r="D329" i="1"/>
  <c r="G329" i="1" s="1"/>
  <c r="B309" i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G308" i="1"/>
  <c r="G307" i="1"/>
  <c r="G306" i="1"/>
  <c r="G302" i="1"/>
  <c r="G299" i="1"/>
  <c r="G298" i="1"/>
  <c r="G297" i="1"/>
  <c r="B297" i="1"/>
  <c r="B298" i="1" s="1"/>
  <c r="B299" i="1" s="1"/>
  <c r="G296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B275" i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G274" i="1"/>
  <c r="G271" i="1"/>
  <c r="G270" i="1"/>
  <c r="G269" i="1"/>
  <c r="G268" i="1"/>
  <c r="G267" i="1"/>
  <c r="G266" i="1"/>
  <c r="G265" i="1"/>
  <c r="B265" i="1"/>
  <c r="B266" i="1" s="1"/>
  <c r="B267" i="1" s="1"/>
  <c r="B268" i="1" s="1"/>
  <c r="B269" i="1" s="1"/>
  <c r="B270" i="1" s="1"/>
  <c r="B271" i="1" s="1"/>
  <c r="B272" i="1" s="1"/>
  <c r="G264" i="1"/>
  <c r="G261" i="1"/>
  <c r="G260" i="1"/>
  <c r="G259" i="1"/>
  <c r="G258" i="1"/>
  <c r="G257" i="1"/>
  <c r="G256" i="1"/>
  <c r="G255" i="1"/>
  <c r="G254" i="1"/>
  <c r="G253" i="1"/>
  <c r="G252" i="1"/>
  <c r="B252" i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G251" i="1"/>
  <c r="G247" i="1"/>
  <c r="G246" i="1"/>
  <c r="G245" i="1"/>
  <c r="G244" i="1"/>
  <c r="G243" i="1"/>
  <c r="G242" i="1"/>
  <c r="G241" i="1"/>
  <c r="G240" i="1"/>
  <c r="B240" i="1"/>
  <c r="B241" i="1" s="1"/>
  <c r="B242" i="1" s="1"/>
  <c r="B243" i="1" s="1"/>
  <c r="B244" i="1" s="1"/>
  <c r="B245" i="1" s="1"/>
  <c r="B246" i="1" s="1"/>
  <c r="B247" i="1" s="1"/>
  <c r="B248" i="1" s="1"/>
  <c r="B249" i="1" s="1"/>
  <c r="G239" i="1"/>
  <c r="G237" i="1"/>
  <c r="G236" i="1"/>
  <c r="G235" i="1"/>
  <c r="G234" i="1"/>
  <c r="G233" i="1"/>
  <c r="G232" i="1"/>
  <c r="G231" i="1"/>
  <c r="G230" i="1"/>
  <c r="G229" i="1"/>
  <c r="G228" i="1"/>
  <c r="G227" i="1"/>
  <c r="B227" i="1"/>
  <c r="B228" i="1" s="1"/>
  <c r="B229" i="1" s="1"/>
  <c r="B230" i="1" s="1"/>
  <c r="B231" i="1" s="1"/>
  <c r="G226" i="1"/>
  <c r="G224" i="1"/>
  <c r="G223" i="1"/>
  <c r="B223" i="1"/>
  <c r="B224" i="1" s="1"/>
  <c r="G222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B196" i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G195" i="1"/>
  <c r="G190" i="1"/>
  <c r="G187" i="1"/>
  <c r="G186" i="1"/>
  <c r="G185" i="1"/>
  <c r="B185" i="1"/>
  <c r="B186" i="1" s="1"/>
  <c r="B187" i="1" s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B166" i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G165" i="1"/>
  <c r="G163" i="1"/>
  <c r="G162" i="1"/>
  <c r="G161" i="1"/>
  <c r="G160" i="1"/>
  <c r="G159" i="1"/>
  <c r="G158" i="1"/>
  <c r="G157" i="1"/>
  <c r="G156" i="1"/>
  <c r="G155" i="1"/>
  <c r="G154" i="1"/>
  <c r="G153" i="1"/>
  <c r="B153" i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G152" i="1"/>
  <c r="G150" i="1"/>
  <c r="G149" i="1"/>
  <c r="G148" i="1"/>
  <c r="G147" i="1"/>
  <c r="G146" i="1"/>
  <c r="G145" i="1"/>
  <c r="G144" i="1"/>
  <c r="G143" i="1"/>
  <c r="G142" i="1"/>
  <c r="G141" i="1"/>
  <c r="B141" i="1"/>
  <c r="B142" i="1" s="1"/>
  <c r="B143" i="1" s="1"/>
  <c r="B144" i="1" s="1"/>
  <c r="B145" i="1" s="1"/>
  <c r="B146" i="1" s="1"/>
  <c r="B147" i="1" s="1"/>
  <c r="B148" i="1" s="1"/>
  <c r="B149" i="1" s="1"/>
  <c r="B150" i="1" s="1"/>
  <c r="G140" i="1"/>
  <c r="G138" i="1"/>
  <c r="G137" i="1"/>
  <c r="G136" i="1"/>
  <c r="G135" i="1"/>
  <c r="B135" i="1"/>
  <c r="B136" i="1" s="1"/>
  <c r="B137" i="1" s="1"/>
  <c r="B138" i="1" s="1"/>
  <c r="G134" i="1"/>
  <c r="G132" i="1"/>
  <c r="G131" i="1"/>
  <c r="B131" i="1"/>
  <c r="B132" i="1" s="1"/>
  <c r="G130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B112" i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G111" i="1"/>
  <c r="G104" i="1"/>
  <c r="G103" i="1"/>
  <c r="G102" i="1"/>
  <c r="B102" i="1"/>
  <c r="B103" i="1" s="1"/>
  <c r="B104" i="1" s="1"/>
  <c r="G101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B81" i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G80" i="1"/>
  <c r="G78" i="1"/>
  <c r="G77" i="1"/>
  <c r="G76" i="1"/>
  <c r="G75" i="1"/>
  <c r="G74" i="1"/>
  <c r="G73" i="1"/>
  <c r="G72" i="1"/>
  <c r="G71" i="1"/>
  <c r="G70" i="1"/>
  <c r="G69" i="1"/>
  <c r="B69" i="1"/>
  <c r="B70" i="1" s="1"/>
  <c r="B71" i="1" s="1"/>
  <c r="B72" i="1" s="1"/>
  <c r="B73" i="1" s="1"/>
  <c r="B74" i="1" s="1"/>
  <c r="B75" i="1" s="1"/>
  <c r="B76" i="1" s="1"/>
  <c r="B77" i="1" s="1"/>
  <c r="B78" i="1" s="1"/>
  <c r="G68" i="1"/>
  <c r="G66" i="1"/>
  <c r="G65" i="1"/>
  <c r="G64" i="1"/>
  <c r="G63" i="1"/>
  <c r="G62" i="1"/>
  <c r="G61" i="1"/>
  <c r="G60" i="1"/>
  <c r="G59" i="1"/>
  <c r="G58" i="1"/>
  <c r="G57" i="1"/>
  <c r="B57" i="1"/>
  <c r="B58" i="1" s="1"/>
  <c r="B59" i="1" s="1"/>
  <c r="B60" i="1" s="1"/>
  <c r="B61" i="1" s="1"/>
  <c r="B62" i="1" s="1"/>
  <c r="B63" i="1" s="1"/>
  <c r="B64" i="1" s="1"/>
  <c r="B65" i="1" s="1"/>
  <c r="B66" i="1" s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B42" i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G41" i="1"/>
  <c r="G39" i="1"/>
  <c r="G38" i="1"/>
  <c r="B38" i="1"/>
  <c r="B39" i="1" s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D22" i="1"/>
  <c r="G22" i="1" s="1"/>
  <c r="G21" i="1"/>
  <c r="D20" i="1"/>
  <c r="G20" i="1" s="1"/>
  <c r="G19" i="1"/>
  <c r="G18" i="1"/>
  <c r="G17" i="1"/>
  <c r="G16" i="1"/>
  <c r="G15" i="1"/>
  <c r="G14" i="1"/>
  <c r="G13" i="1"/>
  <c r="G12" i="1"/>
  <c r="G11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G10" i="1"/>
  <c r="G8" i="1"/>
  <c r="H129" i="1" l="1"/>
  <c r="H79" i="1"/>
  <c r="H188" i="1"/>
  <c r="H225" i="1"/>
  <c r="H100" i="1"/>
  <c r="H183" i="1"/>
  <c r="H300" i="1"/>
  <c r="H151" i="1"/>
  <c r="H164" i="1"/>
  <c r="H105" i="1"/>
  <c r="H133" i="1"/>
  <c r="H139" i="1"/>
  <c r="H238" i="1"/>
  <c r="H67" i="1"/>
  <c r="H55" i="1"/>
  <c r="H40" i="1"/>
  <c r="B232" i="1"/>
  <c r="B233" i="1" s="1"/>
  <c r="B234" i="1" s="1"/>
  <c r="B235" i="1" s="1"/>
  <c r="B236" i="1" s="1"/>
  <c r="B237" i="1" s="1"/>
  <c r="H36" i="1"/>
  <c r="H190" i="1" l="1"/>
  <c r="G344" i="1"/>
  <c r="H345" i="1" s="1"/>
  <c r="H492" i="1" s="1"/>
  <c r="I344" i="1"/>
  <c r="G248" i="1"/>
  <c r="I248" i="1"/>
  <c r="G262" i="1"/>
  <c r="H263" i="1" s="1"/>
  <c r="I262" i="1"/>
  <c r="G272" i="1"/>
  <c r="H273" i="1" s="1"/>
  <c r="I272" i="1"/>
  <c r="G220" i="1"/>
  <c r="H221" i="1" s="1"/>
  <c r="I220" i="1"/>
  <c r="G293" i="1"/>
  <c r="I293" i="1"/>
  <c r="H107" i="1"/>
  <c r="H192" i="1" s="1"/>
  <c r="G294" i="1" l="1"/>
  <c r="H295" i="1" s="1"/>
  <c r="I294" i="1"/>
  <c r="G249" i="1"/>
  <c r="H250" i="1" s="1"/>
  <c r="H302" i="1" s="1"/>
  <c r="H304" i="1" s="1"/>
  <c r="H494" i="1" s="1"/>
  <c r="I249" i="1"/>
  <c r="G497" i="1" l="1"/>
  <c r="G510" i="1"/>
  <c r="G502" i="1"/>
  <c r="G504" i="1"/>
  <c r="G505" i="1"/>
  <c r="G500" i="1"/>
  <c r="G501" i="1"/>
  <c r="G499" i="1"/>
  <c r="G503" i="1"/>
  <c r="G498" i="1"/>
  <c r="H506" i="1" l="1"/>
  <c r="H508" i="1" s="1"/>
  <c r="H512" i="1" s="1"/>
</calcChain>
</file>

<file path=xl/sharedStrings.xml><?xml version="1.0" encoding="utf-8"?>
<sst xmlns="http://schemas.openxmlformats.org/spreadsheetml/2006/main" count="900" uniqueCount="231">
  <si>
    <t>No</t>
  </si>
  <si>
    <t>PARTIDAS</t>
  </si>
  <si>
    <t>CANT.</t>
  </si>
  <si>
    <t>UD</t>
  </si>
  <si>
    <t>P.U.</t>
  </si>
  <si>
    <t>VALOR</t>
  </si>
  <si>
    <t>SUBTOTAL</t>
  </si>
  <si>
    <t/>
  </si>
  <si>
    <t>SISTEMA DE CLIMATIZACION SECCION A PRIMER NIVEL</t>
  </si>
  <si>
    <t>SUMINISTRO E INSTALACIÓN SISTEMA DE CLIMATIZACIÓN  ÁREA DE ENFERMERIA, HABITACION MEDICOS, EMERGENCIA POLIV. PASILLO 3, PASILLO 4</t>
  </si>
  <si>
    <t>Remote controller</t>
  </si>
  <si>
    <t>Arbln14521 multi-v_branch</t>
  </si>
  <si>
    <t>Arbln07121 multi-v_branch</t>
  </si>
  <si>
    <t>Arbln03321 multi-v_branch</t>
  </si>
  <si>
    <t>Arbln01621 multi-v_branch</t>
  </si>
  <si>
    <t>Arcnn21 multi-v_branch</t>
  </si>
  <si>
    <t>Mano de obra equipos</t>
  </si>
  <si>
    <t>PA</t>
  </si>
  <si>
    <t>SOPORTERIA</t>
  </si>
  <si>
    <t>Soporte unidad interior</t>
  </si>
  <si>
    <t>Soporte unidad condensadora</t>
  </si>
  <si>
    <t>SISTEMA DE TUBERIA DE COBRE (INCLUYE AISLAMIENTO ARMAFLEX, BARRAS ROSCADAS, SOPORTE SOLDADO, BARRA UNISTRUP, ABRAZADERAS, TARUGOS, CINTA NEGRA , CEMENTO DE CONTACTO Y MANO DE OBRA INSTALACION) SEGÚN ANALISIS.</t>
  </si>
  <si>
    <t>Tubería 1/4" cobre flex, incluye acc de instal , aisl. 3/8</t>
  </si>
  <si>
    <t>PL</t>
  </si>
  <si>
    <t>Tubería 3/8" cobre flex, incluye acc de instal , aisl. 1/2</t>
  </si>
  <si>
    <t>Tubería 1/2" cobre flex, incluye acc de instal , aisl. 1/2</t>
  </si>
  <si>
    <t>Tubería 5/8" cobre flex, incluye acc de instal , aisl. 1/2</t>
  </si>
  <si>
    <t>Tubería 3/4" cobre flex, incluye acc de instal , aisl. 1/2</t>
  </si>
  <si>
    <t>Tubería 7/8" cobre flex, incluye acc de instal , aisl. 1/2</t>
  </si>
  <si>
    <t>Tubería 1 1/8" cobre flex, incluye acc de instal , aisl. 1/2</t>
  </si>
  <si>
    <t>Tubería 1 3/8" cobre flex, incluye acc de instal , aisl. 1/2</t>
  </si>
  <si>
    <t>Tubería 1/8" cobre flex, incluye acc de instal , aisl. 1/2</t>
  </si>
  <si>
    <t>Tubería  11/4" cobre flex, incluye acc de instal , aisl. 1/2</t>
  </si>
  <si>
    <t>Tubería  11/2" cobre flex, incluye acc de instal , aisl. 1/2</t>
  </si>
  <si>
    <t>Tubería  1" cobre flex, incluye acc de instal , aisl. 1/2</t>
  </si>
  <si>
    <t>Mano de obra de instalacion</t>
  </si>
  <si>
    <t>SISTEMA DE CONTROL</t>
  </si>
  <si>
    <t>Alambre blindado 16/2 shielded</t>
  </si>
  <si>
    <t>Bx conduflex 3/4</t>
  </si>
  <si>
    <t>Correítas plásticas</t>
  </si>
  <si>
    <t>Conectores rectos 3/4''</t>
  </si>
  <si>
    <t>Conectores curvos 3/4''</t>
  </si>
  <si>
    <t>Cajas 2 x 4 c/tapa</t>
  </si>
  <si>
    <t>Caja protectora termostato</t>
  </si>
  <si>
    <t>Tarugos c/ tornillos</t>
  </si>
  <si>
    <t>% desperdicio</t>
  </si>
  <si>
    <t>SISTEMA DE DRENAJE</t>
  </si>
  <si>
    <t>Materiales menores</t>
  </si>
  <si>
    <t>COMPLEMENTOS DE INSTALACION</t>
  </si>
  <si>
    <t>Válvula de cierre con puerto de carga 3/8</t>
  </si>
  <si>
    <t>Válvula de cierre con puerto de carga 1 1/8</t>
  </si>
  <si>
    <t>Varillas de plara 5%</t>
  </si>
  <si>
    <t>LB</t>
  </si>
  <si>
    <t>Refrigerante 410 a marca dupont</t>
  </si>
  <si>
    <t>Oxigeno</t>
  </si>
  <si>
    <t>Nitrógeno</t>
  </si>
  <si>
    <t>Acetileno</t>
  </si>
  <si>
    <t>Barrena hilti 5/16</t>
  </si>
  <si>
    <t>Mastico blanco</t>
  </si>
  <si>
    <t>Malla glassfab</t>
  </si>
  <si>
    <t>Misceláneos (guantes goma, tape, brocha)</t>
  </si>
  <si>
    <t>Barrena de pared 1/2"</t>
  </si>
  <si>
    <t>Barrena de metal 3/8</t>
  </si>
  <si>
    <t>Válvula de cierre con puerto de carga 5/8</t>
  </si>
  <si>
    <t>Válvula de cierre con puerto de carga 1/2</t>
  </si>
  <si>
    <t>Relay para encendido de extractores (incluye tarjeta electronica)</t>
  </si>
  <si>
    <t>Compuerta para balanceo aire con accesorios duro dyne</t>
  </si>
  <si>
    <t>ud</t>
  </si>
  <si>
    <t>Desp</t>
  </si>
  <si>
    <t>TRABAJOS FINALES</t>
  </si>
  <si>
    <t>Desinfeccion unidades y ductos</t>
  </si>
  <si>
    <t>Mantenimiento+ limpieza final</t>
  </si>
  <si>
    <t>Uso de grua</t>
  </si>
  <si>
    <t>SUB-TOTAL CLIMATIZACIÓN SECCION A</t>
  </si>
  <si>
    <t>SECCION B</t>
  </si>
  <si>
    <t>Arcnn31 multi-v_branch</t>
  </si>
  <si>
    <t>Tubo pvc 3/4 x 20</t>
  </si>
  <si>
    <t>Codos pvc 3/4</t>
  </si>
  <si>
    <t>Coupling pvc 3/4</t>
  </si>
  <si>
    <t>Tee pvc 3/4</t>
  </si>
  <si>
    <t>Cemento pvc lanco</t>
  </si>
  <si>
    <t>Reducciones tipo bush 1x3/4</t>
  </si>
  <si>
    <t>Soporte tipo pera 1 1/2"</t>
  </si>
  <si>
    <t>Varilla 3/8</t>
  </si>
  <si>
    <t>Tarugo hdi 3/8</t>
  </si>
  <si>
    <t>Aislamiento para drenaje</t>
  </si>
  <si>
    <t>SUB-TOTAL CLIMATIZACION SECCION B PRIMER NIVEL</t>
  </si>
  <si>
    <t xml:space="preserve">SUB-TOTAL GENERAL </t>
  </si>
  <si>
    <t>SUMINISTRO E INSTALACIÓN SISTEMA DE CLIMATIZACIÓN  SEGUNDO NIVEL.</t>
  </si>
  <si>
    <t xml:space="preserve"> ÁREA BLOQUE A (ADMINISTRACION), BLOQUE B (HOSPITALIZACION), BLOQUE C (HOSPITALIACION), BLOQUE D (HOSPITALIZACION), BLOQUE E(HOSPITALIZACION) Y BLOQUE F (CIRUGIA, CUIDADOS INTENSIVOS).</t>
  </si>
  <si>
    <t>Control Remoto digital</t>
  </si>
  <si>
    <t>Tubería 1 1/4" cobre flex, incluye acc de instal , aisl. 1/2</t>
  </si>
  <si>
    <t>Tubería 1 5/8" cobre flex, incluye acc de instal , aisl. 1/2</t>
  </si>
  <si>
    <t>Tubería 2 1/8" cobre flex, incluye acc de instal , aisl. 1/2</t>
  </si>
  <si>
    <t>COMPLEMENTOS INSTALACION AREA DE CIRUGIA</t>
  </si>
  <si>
    <t>Difusor c/ filtro c53hepa 99.9% 24x24</t>
  </si>
  <si>
    <t>Extractores ace-b con damper 375 cfm con controlador</t>
  </si>
  <si>
    <t>Extractores ace-b con damper 550 cfm con controlador</t>
  </si>
  <si>
    <t>Deshumificador 65 pint 45% - 50% rh</t>
  </si>
  <si>
    <t>Damper barometrico 08 in</t>
  </si>
  <si>
    <t>Termostato c/ humidistrol</t>
  </si>
  <si>
    <t>Lampara ulta violeta 22x4x4</t>
  </si>
  <si>
    <t>Válvula de cierre con puerto de carga 3/4</t>
  </si>
  <si>
    <t>Válvula de cierre con puerto de carga 7/8</t>
  </si>
  <si>
    <t>Válvula de cierre con puerto de carga 1 3/8</t>
  </si>
  <si>
    <t>Válvula de cierre con puerto de carga 1 5/8</t>
  </si>
  <si>
    <t>Válvula de cierre con puerto de carga 2 1/8</t>
  </si>
  <si>
    <t>Varillas de plata 5%</t>
  </si>
  <si>
    <t xml:space="preserve">SUB-TOTAL CLIMATIZACION SEGUNDO NIVEL </t>
  </si>
  <si>
    <t>SISTEMA DE CLIMATIZACION EN LAS AREAS DEL TERCER NIVEL</t>
  </si>
  <si>
    <t>SUMINISTRO E INSTALACIÓN SISTEMA DE CLIMATIZACIÓN  ÁREA DEL TERCER NIVEL COMPUESTO POR: UNIDADES CONDENSADORAS  TIPO VRF,  TIPO FAN COIL DUCTABLE Y ACCESORIOS</t>
  </si>
  <si>
    <t>SISTEMA DE DUCTERIA</t>
  </si>
  <si>
    <t>Planchas p3 de 3/4"</t>
  </si>
  <si>
    <t>Escuadras</t>
  </si>
  <si>
    <t>Tapas</t>
  </si>
  <si>
    <t>Perfiles invisibles</t>
  </si>
  <si>
    <t>Bayonetas p3</t>
  </si>
  <si>
    <t>Cintas p3</t>
  </si>
  <si>
    <t>Cemento p3</t>
  </si>
  <si>
    <t>Pega amarilla p3</t>
  </si>
  <si>
    <t>Ganchos garfiado</t>
  </si>
  <si>
    <t>Varillas roscada 1/4</t>
  </si>
  <si>
    <t>Tarugos hdi 1/4</t>
  </si>
  <si>
    <t>Tuercas 1/4 + arandelas</t>
  </si>
  <si>
    <t>Difusor am 14 x 14</t>
  </si>
  <si>
    <t>Rejilla porta filtro 30 x 12</t>
  </si>
  <si>
    <t>Rejilla porta filtro 30 x 14</t>
  </si>
  <si>
    <t>Rejilla porta filtro 36 x 14</t>
  </si>
  <si>
    <t>Rejilla porta filtro 48 x 12</t>
  </si>
  <si>
    <t>Perfil inv. p/derivaciones</t>
  </si>
  <si>
    <t>Filtro de aire c/ carbón activado</t>
  </si>
  <si>
    <t>OTROS SUMINISTROS E INSTALACIÓN SISTEMA DE CLIMATIZACIÓN  ÁREA COMPUESTO POR: UNIDAD TIPO FAN COIL DUCTABLE Y ACCESORIOS</t>
  </si>
  <si>
    <t xml:space="preserve">SISTEMA DE DUCTERIA </t>
  </si>
  <si>
    <t xml:space="preserve">SUB-TOTAL </t>
  </si>
  <si>
    <t>SUB-TOTAL  CLIMATIZACION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</si>
  <si>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</si>
  <si>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</si>
  <si>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</si>
  <si>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</si>
  <si>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</si>
  <si>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Liquidación y Prestaciones Laborales</t>
  </si>
  <si>
    <t>Transporte</t>
  </si>
  <si>
    <t xml:space="preserve"> </t>
  </si>
  <si>
    <t>Supervisión e Inspección de Obras</t>
  </si>
  <si>
    <t>Estudio y Diseño</t>
  </si>
  <si>
    <t>Publicidad</t>
  </si>
  <si>
    <t>TOTAL GENERAL</t>
  </si>
  <si>
    <t>Imprevistos</t>
  </si>
  <si>
    <t>OFICINA DE INGENIEROS SUPERVISORES DE OBRAS DEL ESTADO ADSCRITA AL PODER EJECUTIVO</t>
  </si>
  <si>
    <t xml:space="preserve">Nombre del Contratista: </t>
  </si>
  <si>
    <t>Ubicación:  San Francisco de Macoris</t>
  </si>
  <si>
    <t>Localización: Prov. Duarte, RD.</t>
  </si>
  <si>
    <t>condenser vrf gold fin 382200 btuh 460/3/60</t>
  </si>
  <si>
    <t>condenser vrf gold fin 439,900 , 460/3/60</t>
  </si>
  <si>
    <t>condenser vrf gold fin 460/3/60 ,496900 btuh\ 360</t>
  </si>
  <si>
    <t>condenser vrf gold fin 382200 btuh 460/3/60 360</t>
  </si>
  <si>
    <t>condenser vrf gold fin 540000 btuh 460/3/60 360</t>
  </si>
  <si>
    <t>condenser vrf gold fin 573300 btuh 540</t>
  </si>
  <si>
    <t>condenser vrf gold fin 172000 btuh</t>
  </si>
  <si>
    <t>condenser vrf gold fin 260000 ,btuh, 460/3/60</t>
  </si>
  <si>
    <t>fan coil, 7kbtu/h. w/drian pump esp control tipo cassete 4 vias</t>
  </si>
  <si>
    <t>fan coil, 12kbtu/h. w/drian pump esp control</t>
  </si>
  <si>
    <t>fan coil, 15kbtu/h. w/drian pump esp control</t>
  </si>
  <si>
    <t>fan coil, 18kbtu/h. w/drian pump esp control</t>
  </si>
  <si>
    <t>fan coil, 24kbtu/h. w/drian pump esp control</t>
  </si>
  <si>
    <t>fan coil, 28kbtu/h. w/drian pump esp control</t>
  </si>
  <si>
    <t>fan coil, 36kbtu/h. w/drian pump esp control tipo cassete 4 vias</t>
  </si>
  <si>
    <t>fan coil, 48kbtu/h. w/drian pump esp control tipo cassete 4 vias</t>
  </si>
  <si>
    <t>fan coil, 76kbtu/h. w/drian pump esp control tipo cassete 4 vias</t>
  </si>
  <si>
    <t>fan coil, 96kbtu/h. w/drian pump esp control tipo cassete 4 vias</t>
  </si>
  <si>
    <t>fan coil, 36kbtu/h. w/drian pump esp control</t>
  </si>
  <si>
    <t>fan coil, 54kbtu/h. w/drian pump esp control</t>
  </si>
  <si>
    <t>fan coil, aire fresco</t>
  </si>
  <si>
    <t>HABITACIONES DE INTERNAMIENTOS, PASILLOS Y AREA DE PSIQUIATRIA</t>
  </si>
  <si>
    <t>Fecha: 20 de Febrero 2018</t>
  </si>
  <si>
    <t>PRESUPUESTO EL SUMINISTRO E INSTALACIONES DE CLIMATIZACION DEL HOSPITAL REGIONAL SAN VICENTE DE PAUL, SAN FRANCISCO DE MACORIS, PROVINCIA DUARTE.</t>
  </si>
  <si>
    <t>Condenser Vrf Gold Fin 760300 Btuh 800</t>
  </si>
  <si>
    <t>Fan Coil, 12Kbtu/H. W/Drian Pump Esp Control</t>
  </si>
  <si>
    <t>Fan Coil, 15Kbtu/H. W/Drian Pump Esp Control</t>
  </si>
  <si>
    <t>Fan Coil, 24Kbtu/H. W/Drian Pump Esp Control</t>
  </si>
  <si>
    <t>Fan Coil, 36Kbtu/H. W/Drian Pump Esp Control</t>
  </si>
  <si>
    <t>Fan Coil, 18Kbtu/H. W/Drian Pump Esp Control</t>
  </si>
  <si>
    <t>Fan Coil, 96Kbtu/H. W/Drian Pump Esp Control</t>
  </si>
  <si>
    <t>Fan Coil, 48Kbtu/H. W/Drian Pump Esp Control</t>
  </si>
  <si>
    <t>Fan Coil, 20Kbtu/H. W/Drian Pump Esp Control</t>
  </si>
  <si>
    <t>Unidad Paquete Inyeccion Aire Fresco 2000 Cfm Var</t>
  </si>
  <si>
    <t>Condenser Vrf Gold Fin 100,000 Btuh</t>
  </si>
  <si>
    <t>Condenser Vrf Gold Fin 120,000 Btuh</t>
  </si>
  <si>
    <t>Condenser Vrf Gold Fin 140,000 Btuh</t>
  </si>
  <si>
    <t>Condenser Vrf Gold Fin 160,000 Btuh</t>
  </si>
  <si>
    <t>Condenser Vrf Gold Fin 180,000 Btuh</t>
  </si>
  <si>
    <t>Condenser Vrf Gold Fin 200,000 Btuh</t>
  </si>
  <si>
    <t>Condenser Gold Fin Modelo Am060Mxmdch/Aa Areas Quirurgicas</t>
  </si>
  <si>
    <t>Manejadora De Aire 1400 Cfm Model. Am060Mxmdch/Aa Areas Quirurgicas</t>
  </si>
  <si>
    <t>Fan Coil, 7Kbtu/H. W/Drian Pump Esp Control Tipo Cassete 4 Vias</t>
  </si>
  <si>
    <t>Fan Coil, 9Kbtu/H. W/Drian Pump Esp Control Tipo Cassete 4 Vias</t>
  </si>
  <si>
    <t>Fan Coil, 12Kbtu/H. W/Drian Pump Esp Control Tipo Cassete 4 Vias</t>
  </si>
  <si>
    <t>Fan Coil, 18Kbtu/H. W/Drian Pump Esp Control Tipo Cassete 4 Vias</t>
  </si>
  <si>
    <t>Fan Coil, 20Kbtu/H. W/Drian Pump Esp Control Tipo Cassete 4 Vias</t>
  </si>
  <si>
    <t>Fan Coil, 24Kbtu/H. W/Drian Pump Esp Control Tipo Cassete 4 Vias</t>
  </si>
  <si>
    <t>Fan Coil, 30Kbtu/H. W/Drian Pump Esp Control Tipo Cassete 4 Vias</t>
  </si>
  <si>
    <t>Fan Coil, 36Kbtu/H. W/Drian Pump Esp Control Tipo Cassete 4 Vias</t>
  </si>
  <si>
    <t>Fan Coil, 48Kbtu/H. W/Drian Pump Esp Control Tipo Cassete 4 Vias</t>
  </si>
  <si>
    <t>Fan Coil, 76Kbtu/H. W/Drian Pump Esp Control Tipo Cassete 4 Vias</t>
  </si>
  <si>
    <t>Fan Coil, 96Kbtu/H. W/Drian Pump Esp Control Tipo Cassete 4 Vias</t>
  </si>
  <si>
    <t xml:space="preserve">Condenser Vrf Am120Mxvafcaaf Btuh </t>
  </si>
  <si>
    <t xml:space="preserve">Condenser Vrf Am160Mxvafcaaf Btuh </t>
  </si>
  <si>
    <t xml:space="preserve">Condenser Vrf Am180Mxvafcaaf Btuh </t>
  </si>
  <si>
    <t xml:space="preserve">Condenser Vrf Am200Mxvafcaaf Btuh </t>
  </si>
  <si>
    <t xml:space="preserve">Condenser Vrf Am060Mxmdch/Aa Btuh </t>
  </si>
  <si>
    <t xml:space="preserve">Condenser Vrf Am007Knqdch/Az Btuh </t>
  </si>
  <si>
    <t xml:space="preserve">Condenser Vrf Am022Knqdech/Eu Btuh </t>
  </si>
  <si>
    <t xml:space="preserve">Condenser Vrf Am009Knqdch/Az Btuh </t>
  </si>
  <si>
    <t xml:space="preserve">Condenser Vrf Am12Knqdch/Az Btuh </t>
  </si>
  <si>
    <t xml:space="preserve">Condenser Vrf Am18Knqdch/Az Btuh </t>
  </si>
  <si>
    <t xml:space="preserve">Condenser Vrf Am018Fnmdch/Aa Btuh </t>
  </si>
  <si>
    <t xml:space="preserve">Condenser Vrf Am18Knqdch/Tc Btuh </t>
  </si>
  <si>
    <t xml:space="preserve">Condenser Vrf Am24Knqdch/Tc Btuh </t>
  </si>
  <si>
    <t xml:space="preserve">Condenser Vrf Am36Knqdch/Aa Btuh </t>
  </si>
  <si>
    <t xml:space="preserve">Condenser Vrf Am54Knqdch/Az Btuh </t>
  </si>
  <si>
    <t xml:space="preserve">Condenser Vrf Am54Knqdch/Tc Btuh </t>
  </si>
  <si>
    <t xml:space="preserve">Condenser Vrf Am76Knqdch/Tc Btuh </t>
  </si>
  <si>
    <t xml:space="preserve">Condenser Vrf Am96Knqdch/Tc Btuh </t>
  </si>
  <si>
    <t xml:space="preserve">Condenser Vrf Am30Knqdch/Tc Btuh </t>
  </si>
  <si>
    <t>Fan Coil, 28Kbtu/H. W/Drian Pump Esp Control</t>
  </si>
  <si>
    <t>Remote Controller</t>
  </si>
  <si>
    <t>Arbln14521 Multi-V_Branch</t>
  </si>
  <si>
    <t>Arbln07121 Multi-V_Branch</t>
  </si>
  <si>
    <t>Arbln03321 Multi-V_Branch</t>
  </si>
  <si>
    <t>Arbln01621 Multi-V_Branch</t>
  </si>
  <si>
    <t>Arcnn21 Multi-V_Branch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</si>
</sst>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6" formatCode="&quot;RD$&quot;#,##0_);[Red]\(&quot;RD$&quot;#,##0\)"/>
    <numFmt numFmtId="41" formatCode="_(* #,##0_);_(* \(#,##0\);_(* &quot;-&quot;_);_(@_)"/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-* #,##0.00_-;\-* #,##0.00_-;_-* &quot;-&quot;??_-;_-@_-"/>
    <numFmt numFmtId="166" formatCode="[$$-409]#,##0.00"/>
    <numFmt numFmtId="167" formatCode="#,##0.00\ _€"/>
    <numFmt numFmtId="168" formatCode="#,##0.00\ &quot;/m3&quot;"/>
    <numFmt numFmtId="169" formatCode="0.0000"/>
    <numFmt numFmtId="170" formatCode="_(&quot;$&quot;* #,##0.00_);_(&quot;$&quot;* \(#,##0.00\);_(&quot;$&quot;* &quot;-&quot;??_);_(@_)"/>
    <numFmt numFmtId="171" formatCode="0.00_);\(0.00\)"/>
    <numFmt numFmtId="172" formatCode="0.000"/>
    <numFmt numFmtId="173" formatCode="_-* #,##0.00\ _P_t_s_-;\-* #,##0.00\ _P_t_s_-;_-* &quot;-&quot;??\ _P_t_s_-;_-@_-"/>
    <numFmt numFmtId="174" formatCode="&quot;$&quot;#,##0;\-&quot;$&quot;#,##0"/>
    <numFmt numFmtId="175" formatCode="_-* #,##0.00\ _€_-;\-* #,##0.00\ _€_-;_-* &quot;-&quot;??\ _€_-;_-@_-"/>
    <numFmt numFmtId="176" formatCode="0_)"/>
    <numFmt numFmtId="177" formatCode="0.0000_)"/>
    <numFmt numFmtId="178" formatCode="#,##0.00\ &quot;$&quot;;\-#,##0.00\ &quot;$&quot;"/>
    <numFmt numFmtId="179" formatCode="#,##0.00\ &quot;€&quot;;\-#,##0.00\ &quot;€&quot;"/>
    <numFmt numFmtId="180" formatCode="&quot;$&quot;#,##0_);\(&quot;$&quot;#,##0\)"/>
    <numFmt numFmtId="181" formatCode="_-* #,##0.00\ &quot;$&quot;_-;\-* #,##0.00\ &quot;$&quot;_-;_-* &quot;-&quot;??\ &quot;$&quot;_-;_-@_-"/>
    <numFmt numFmtId="182" formatCode="0.00000"/>
    <numFmt numFmtId="183" formatCode="#.##0,"/>
    <numFmt numFmtId="184" formatCode="&quot;$&quot;#,##0;[Red]\-&quot;$&quot;#,##0"/>
    <numFmt numFmtId="185" formatCode="_-&quot;RD$&quot;* #,##0.00_-;\-&quot;RD$&quot;* #,##0.00_-;_-&quot;RD$&quot;* &quot;-&quot;??_-;_-@_-"/>
    <numFmt numFmtId="186" formatCode="&quot;$&quot;#,##0.00"/>
    <numFmt numFmtId="187" formatCode="_-* #,##0\ _$_-;\-* #,##0\ _$_-;_-* &quot;-&quot;\ _$_-;_-@_-"/>
    <numFmt numFmtId="188" formatCode="&quot;$&quot;#,##0.00;[Red]\-&quot;$&quot;#,##0.00"/>
    <numFmt numFmtId="189" formatCode="_-&quot;$&quot;* #,##0.00_-;\-&quot;$&quot;* #,##0.00_-;_-&quot;$&quot;* &quot;-&quot;??_-;_-@_-"/>
    <numFmt numFmtId="190" formatCode="&quot;$&quot;#,##0.00_);[Red]\(&quot;$&quot;#,##0.00\)"/>
    <numFmt numFmtId="191" formatCode="\$#,##0\ ;\(\$#,##0\)"/>
    <numFmt numFmtId="192" formatCode="\$#,"/>
    <numFmt numFmtId="193" formatCode="_([$€]* #,##0.00_);_([$€]* \(#,##0.00\);_([$€]* &quot;-&quot;??_);_(@_)"/>
    <numFmt numFmtId="194" formatCode="_([$€-2]* #,##0.00_);_([$€-2]* \(#,##0.00\);_([$€-2]* &quot;-&quot;??_)"/>
    <numFmt numFmtId="195" formatCode="_-[$€]* #,##0.00_-;\-[$€]* #,##0.00_-;_-[$€]* &quot;-&quot;??_-;_-@_-"/>
    <numFmt numFmtId="196" formatCode="[$€]#,##0.00_);[Red]\([$€]#,##0.00\)"/>
    <numFmt numFmtId="197" formatCode="_-* #,##0.00\ &quot;€&quot;_-;\-* #,##0.00\ &quot;€&quot;_-;_-* &quot;-&quot;??\ &quot;€&quot;_-;_-@_-"/>
    <numFmt numFmtId="198" formatCode="&quot; &quot;#,##0.00&quot; &quot;;&quot; (&quot;#,##0.00&quot;)&quot;;&quot; -&quot;#&quot; &quot;;&quot; &quot;@&quot; &quot;"/>
    <numFmt numFmtId="199" formatCode="[$-409]General"/>
    <numFmt numFmtId="200" formatCode="#."/>
    <numFmt numFmtId="201" formatCode="_-* #,##0_-;\-* #,##0_-;_-* &quot;-&quot;_-;_-@_-"/>
    <numFmt numFmtId="202" formatCode="0.00_)"/>
    <numFmt numFmtId="203" formatCode="&quot;$&quot;#,##0_);[Red]\(&quot;$&quot;#,##0\)"/>
    <numFmt numFmtId="204" formatCode="&quot;RD$&quot;#,##0;[Red]\-&quot;RD$&quot;#,##0"/>
    <numFmt numFmtId="205" formatCode="0.0"/>
    <numFmt numFmtId="206" formatCode="_(&quot;$&quot;* #,##0.00_);_(&quot;$&quot;* \(#,##0.00\);_(&quot;$&quot;* &quot;-&quot;_);_(@_)"/>
    <numFmt numFmtId="207" formatCode="_-[$RD$-1C0A]* #,##0.00_ ;_-[$RD$-1C0A]* \-#,##0.00\ ;_-[$RD$-1C0A]* &quot;-&quot;??_ ;_-@_ "/>
    <numFmt numFmtId="208" formatCode="_(&quot;$&quot;* #,##0_);_(&quot;$&quot;* \(#,##0\);_(&quot;$&quot;* &quot;-&quot;_);_(@_)"/>
    <numFmt numFmtId="209" formatCode="#,##0.000"/>
    <numFmt numFmtId="210" formatCode="[$-C0A]d\-mmm\-yy;@"/>
    <numFmt numFmtId="211" formatCode="#,##0.00_ ;\-#,##0.00\ "/>
    <numFmt numFmtId="212" formatCode="_-* #,##0.0000_-;\-* #,##0.0000_-;_-* &quot;-&quot;??_-;_-@_-"/>
    <numFmt numFmtId="213" formatCode="[$-C0A]d\-mmm\-yyyy;@"/>
    <numFmt numFmtId="214" formatCode="0.0%"/>
    <numFmt numFmtId="215" formatCode="#,##0\ &quot;€&quot;;[Red]\-#,##0\ &quot;€&quot;"/>
    <numFmt numFmtId="216" formatCode="&quot;$&quot;#,##0.00_);\(&quot;$&quot;#,##0.00\)"/>
    <numFmt numFmtId="217" formatCode="_(* #,##0\ &quot;pta&quot;_);_(* \(#,##0\ &quot;pta&quot;\);_(* &quot;-&quot;??\ &quot;pta&quot;_);_(@_)"/>
    <numFmt numFmtId="218" formatCode="#,##0.00000000000"/>
    <numFmt numFmtId="219" formatCode="0.0_)"/>
    <numFmt numFmtId="220" formatCode="_-* #,##0.00\ _p_t_a_-;\-* #,##0.00\ _p_t_a_-;_-* &quot;-&quot;??\ _p_t_a_-;_-@_-"/>
    <numFmt numFmtId="221" formatCode="#,##0.00000"/>
    <numFmt numFmtId="222" formatCode="#,##0.0000"/>
    <numFmt numFmtId="223" formatCode="_-* #,##0.00\ _$_-;\-* #,##0.00\ _$_-;_-* &quot;-&quot;??\ _$_-;_-@_-"/>
    <numFmt numFmtId="224" formatCode="#,##0.00;[Red]#,##0.00"/>
    <numFmt numFmtId="225" formatCode="#,##0.000_);\(#,##0.000\)"/>
    <numFmt numFmtId="226" formatCode="_(* #,##0.00000_);_(* \(#,##0.00000\);_(* &quot;-&quot;??_);_(@_)"/>
    <numFmt numFmtId="227" formatCode="#,##0.00&quot; pta &quot;;\-#,##0.00&quot; pta &quot;;&quot; -&quot;#&quot; pta &quot;;@\ "/>
    <numFmt numFmtId="228" formatCode="_-* #,##0.00\ _ _-;\-* #,##0.00\ _ _-;_-* &quot;-&quot;??\ _ _-;_-@_-"/>
    <numFmt numFmtId="229" formatCode="0&quot;.-&quot;"/>
    <numFmt numFmtId="230" formatCode="_-* #,##0.00\ &quot;pta&quot;_-;\-* #,##0.00\ &quot;pta&quot;_-;_-* &quot;-&quot;??\ &quot;pta&quot;_-;_-@_-"/>
    <numFmt numFmtId="231" formatCode="#,##0.00\ &quot;M³S&quot;"/>
    <numFmt numFmtId="232" formatCode="#,##0.00000000_);\(#,##0.00000000\)"/>
    <numFmt numFmtId="233" formatCode="#,##0.00\ &quot;KM&quot;"/>
    <numFmt numFmtId="234" formatCode="[$RD$-1C0A]\ #,##0"/>
    <numFmt numFmtId="235" formatCode="General_)"/>
    <numFmt numFmtId="236" formatCode="0_);\(0\)"/>
  </numFmts>
  <fonts count="8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sz val="10"/>
      <name val="MS Sans Serif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b/>
      <sz val="14"/>
      <color indexed="63"/>
      <name val="Times New Roman"/>
      <family val="1"/>
    </font>
    <font>
      <sz val="12"/>
      <name val="Arial"/>
      <family val="2"/>
    </font>
    <font>
      <sz val="14"/>
      <color rgb="FF7030A0"/>
      <name val="Times New Roman"/>
      <family val="1"/>
    </font>
    <font>
      <b/>
      <sz val="14"/>
      <color rgb="FF7030A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"/>
      <color indexed="8"/>
      <name val="Courier"/>
      <family val="3"/>
    </font>
    <font>
      <sz val="10"/>
      <name val="Helv"/>
    </font>
    <font>
      <sz val="12"/>
      <name val="Times New Roman"/>
      <family val="1"/>
    </font>
    <font>
      <b/>
      <sz val="10"/>
      <color indexed="8"/>
      <name val="Verdana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theme="1"/>
      <name val="Arial1"/>
    </font>
    <font>
      <i/>
      <sz val="11"/>
      <color indexed="23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color indexed="12"/>
      <name val="MS Sans Serif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36"/>
      <name val="MS Sans Serif"/>
      <family val="2"/>
    </font>
    <font>
      <u/>
      <sz val="6"/>
      <color indexed="12"/>
      <name val="Arial"/>
      <family val="2"/>
    </font>
    <font>
      <sz val="12"/>
      <name val="Helv"/>
    </font>
    <font>
      <sz val="10"/>
      <name val="Arial CE"/>
    </font>
    <font>
      <sz val="12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"/>
      <name val="Calibri"/>
      <family val="2"/>
    </font>
    <font>
      <sz val="10"/>
      <name val="Courier"/>
      <family val="3"/>
    </font>
    <font>
      <b/>
      <i/>
      <sz val="16"/>
      <name val="Helv"/>
    </font>
    <font>
      <sz val="11"/>
      <color rgb="FF000000"/>
      <name val="Arial"/>
      <family val="2"/>
    </font>
    <font>
      <sz val="10"/>
      <name val="Times New Roman"/>
      <family val="1"/>
      <charset val="204"/>
    </font>
    <font>
      <sz val="10"/>
      <name val="Lucida Sans"/>
      <family val="2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name val="μ¸¿o"/>
      <family val="3"/>
      <charset val="129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4"/>
      <color theme="0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44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5" fillId="0" borderId="0"/>
    <xf numFmtId="0" fontId="13" fillId="0" borderId="0"/>
    <xf numFmtId="0" fontId="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5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0" fontId="18" fillId="6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8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0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11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3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0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7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0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166" fontId="18" fillId="15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0" fontId="18" fillId="10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166" fontId="18" fillId="6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3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16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12" borderId="0" applyNumberFormat="0" applyBorder="0" applyAlignment="0" applyProtection="0"/>
    <xf numFmtId="0" fontId="19" fillId="17" borderId="0" applyNumberFormat="0" applyBorder="0" applyAlignment="0" applyProtection="0"/>
    <xf numFmtId="166" fontId="19" fillId="12" borderId="0" applyNumberFormat="0" applyBorder="0" applyAlignment="0" applyProtection="0"/>
    <xf numFmtId="166" fontId="19" fillId="12" borderId="0" applyNumberFormat="0" applyBorder="0" applyAlignment="0" applyProtection="0"/>
    <xf numFmtId="166" fontId="19" fillId="21" borderId="0" applyNumberFormat="0" applyBorder="0" applyAlignment="0" applyProtection="0"/>
    <xf numFmtId="0" fontId="19" fillId="7" borderId="0" applyNumberFormat="0" applyBorder="0" applyAlignment="0" applyProtection="0"/>
    <xf numFmtId="166" fontId="19" fillId="21" borderId="0" applyNumberFormat="0" applyBorder="0" applyAlignment="0" applyProtection="0"/>
    <xf numFmtId="166" fontId="19" fillId="21" borderId="0" applyNumberFormat="0" applyBorder="0" applyAlignment="0" applyProtection="0"/>
    <xf numFmtId="166" fontId="19" fillId="16" borderId="0" applyNumberFormat="0" applyBorder="0" applyAlignment="0" applyProtection="0"/>
    <xf numFmtId="0" fontId="19" fillId="14" borderId="0" applyNumberFormat="0" applyBorder="0" applyAlignment="0" applyProtection="0"/>
    <xf numFmtId="166" fontId="19" fillId="16" borderId="0" applyNumberFormat="0" applyBorder="0" applyAlignment="0" applyProtection="0"/>
    <xf numFmtId="166" fontId="19" fillId="16" borderId="0" applyNumberFormat="0" applyBorder="0" applyAlignment="0" applyProtection="0"/>
    <xf numFmtId="166" fontId="19" fillId="6" borderId="0" applyNumberFormat="0" applyBorder="0" applyAlignment="0" applyProtection="0"/>
    <xf numFmtId="0" fontId="19" fillId="18" borderId="0" applyNumberFormat="0" applyBorder="0" applyAlignment="0" applyProtection="0"/>
    <xf numFmtId="166" fontId="19" fillId="6" borderId="0" applyNumberFormat="0" applyBorder="0" applyAlignment="0" applyProtection="0"/>
    <xf numFmtId="166" fontId="19" fillId="6" borderId="0" applyNumberFormat="0" applyBorder="0" applyAlignment="0" applyProtection="0"/>
    <xf numFmtId="166" fontId="19" fillId="12" borderId="0" applyNumberFormat="0" applyBorder="0" applyAlignment="0" applyProtection="0"/>
    <xf numFmtId="0" fontId="19" fillId="19" borderId="0" applyNumberFormat="0" applyBorder="0" applyAlignment="0" applyProtection="0"/>
    <xf numFmtId="166" fontId="19" fillId="12" borderId="0" applyNumberFormat="0" applyBorder="0" applyAlignment="0" applyProtection="0"/>
    <xf numFmtId="166" fontId="19" fillId="12" borderId="0" applyNumberFormat="0" applyBorder="0" applyAlignment="0" applyProtection="0"/>
    <xf numFmtId="166" fontId="19" fillId="7" borderId="0" applyNumberFormat="0" applyBorder="0" applyAlignment="0" applyProtection="0"/>
    <xf numFmtId="0" fontId="19" fillId="20" borderId="0" applyNumberFormat="0" applyBorder="0" applyAlignment="0" applyProtection="0"/>
    <xf numFmtId="166" fontId="19" fillId="7" borderId="0" applyNumberFormat="0" applyBorder="0" applyAlignment="0" applyProtection="0"/>
    <xf numFmtId="166" fontId="19" fillId="7" borderId="0" applyNumberFormat="0" applyBorder="0" applyAlignment="0" applyProtection="0"/>
    <xf numFmtId="0" fontId="13" fillId="0" borderId="0"/>
    <xf numFmtId="0" fontId="13" fillId="0" borderId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19" fillId="25" borderId="0" applyNumberFormat="0" applyBorder="0" applyAlignment="0" applyProtection="0"/>
    <xf numFmtId="0" fontId="21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5" fillId="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8" borderId="0" applyNumberFormat="0" applyBorder="0" applyAlignment="0" applyProtection="0"/>
    <xf numFmtId="0" fontId="20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3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20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33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5" borderId="0" applyNumberFormat="0" applyBorder="0" applyAlignment="0" applyProtection="0"/>
    <xf numFmtId="0" fontId="19" fillId="30" borderId="0" applyNumberFormat="0" applyBorder="0" applyAlignment="0" applyProtection="0"/>
    <xf numFmtId="0" fontId="21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19" fillId="25" borderId="0" applyNumberFormat="0" applyBorder="0" applyAlignment="0" applyProtection="0"/>
    <xf numFmtId="0" fontId="21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20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0" fillId="29" borderId="0" applyNumberFormat="0" applyBorder="0" applyAlignment="0" applyProtection="0"/>
    <xf numFmtId="0" fontId="21" fillId="37" borderId="0" applyNumberFormat="0" applyBorder="0" applyAlignment="0" applyProtection="0"/>
    <xf numFmtId="0" fontId="19" fillId="23" borderId="0" applyNumberFormat="0" applyBorder="0" applyAlignment="0" applyProtection="0"/>
    <xf numFmtId="0" fontId="21" fillId="37" borderId="0" applyNumberFormat="0" applyBorder="0" applyAlignment="0" applyProtection="0"/>
    <xf numFmtId="0" fontId="19" fillId="21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2" fillId="6" borderId="0" applyNumberFormat="0" applyBorder="0" applyAlignment="0" applyProtection="0"/>
    <xf numFmtId="0" fontId="23" fillId="3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66" fontId="24" fillId="12" borderId="0" applyNumberFormat="0" applyBorder="0" applyAlignment="0" applyProtection="0"/>
    <xf numFmtId="0" fontId="24" fillId="8" borderId="0" applyNumberFormat="0" applyBorder="0" applyAlignment="0" applyProtection="0"/>
    <xf numFmtId="166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39" borderId="23" applyNumberFormat="0" applyAlignment="0" applyProtection="0"/>
    <xf numFmtId="0" fontId="26" fillId="40" borderId="23" applyNumberFormat="0" applyAlignment="0" applyProtection="0"/>
    <xf numFmtId="0" fontId="25" fillId="39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5" fillId="39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0" fontId="26" fillId="40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0" fontId="25" fillId="39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166" fontId="27" fillId="41" borderId="23" applyNumberFormat="0" applyAlignment="0" applyProtection="0"/>
    <xf numFmtId="0" fontId="28" fillId="31" borderId="24" applyNumberFormat="0" applyAlignment="0" applyProtection="0"/>
    <xf numFmtId="0" fontId="28" fillId="42" borderId="24" applyNumberFormat="0" applyAlignment="0" applyProtection="0"/>
    <xf numFmtId="166" fontId="28" fillId="42" borderId="24" applyNumberFormat="0" applyAlignment="0" applyProtection="0"/>
    <xf numFmtId="166" fontId="28" fillId="42" borderId="24" applyNumberFormat="0" applyAlignment="0" applyProtection="0"/>
    <xf numFmtId="166" fontId="29" fillId="0" borderId="25" applyNumberFormat="0" applyFill="0" applyAlignment="0" applyProtection="0"/>
    <xf numFmtId="0" fontId="30" fillId="0" borderId="26" applyNumberFormat="0" applyFill="0" applyAlignment="0" applyProtection="0"/>
    <xf numFmtId="166" fontId="29" fillId="0" borderId="25" applyNumberFormat="0" applyFill="0" applyAlignment="0" applyProtection="0"/>
    <xf numFmtId="166" fontId="29" fillId="0" borderId="25" applyNumberFormat="0" applyFill="0" applyAlignment="0" applyProtection="0"/>
    <xf numFmtId="0" fontId="28" fillId="42" borderId="24" applyNumberFormat="0" applyAlignment="0" applyProtection="0"/>
    <xf numFmtId="0" fontId="28" fillId="42" borderId="24" applyNumberFormat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8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31" fillId="0" borderId="0"/>
    <xf numFmtId="183" fontId="32" fillId="0" borderId="0">
      <protection locked="0"/>
    </xf>
    <xf numFmtId="183" fontId="32" fillId="0" borderId="0">
      <protection locked="0"/>
    </xf>
    <xf numFmtId="183" fontId="32" fillId="0" borderId="0">
      <protection locked="0"/>
    </xf>
    <xf numFmtId="0" fontId="33" fillId="0" borderId="0"/>
    <xf numFmtId="184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8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6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32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0" borderId="27" applyNumberFormat="0" applyFill="0" applyAlignment="0" applyProtection="0"/>
    <xf numFmtId="0" fontId="38" fillId="0" borderId="0"/>
    <xf numFmtId="166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166" fontId="39" fillId="0" borderId="0" applyNumberFormat="0" applyFill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166" fontId="19" fillId="47" borderId="0" applyNumberFormat="0" applyBorder="0" applyAlignment="0" applyProtection="0"/>
    <xf numFmtId="0" fontId="19" fillId="22" borderId="0" applyNumberFormat="0" applyBorder="0" applyAlignment="0" applyProtection="0"/>
    <xf numFmtId="166" fontId="19" fillId="47" borderId="0" applyNumberFormat="0" applyBorder="0" applyAlignment="0" applyProtection="0"/>
    <xf numFmtId="166" fontId="19" fillId="47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8" borderId="0" applyNumberFormat="0" applyBorder="0" applyAlignment="0" applyProtection="0"/>
    <xf numFmtId="166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0" borderId="0" applyNumberFormat="0" applyBorder="0" applyAlignment="0" applyProtection="0"/>
    <xf numFmtId="166" fontId="19" fillId="16" borderId="0" applyNumberFormat="0" applyBorder="0" applyAlignment="0" applyProtection="0"/>
    <xf numFmtId="0" fontId="19" fillId="33" borderId="0" applyNumberFormat="0" applyBorder="0" applyAlignment="0" applyProtection="0"/>
    <xf numFmtId="166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166" fontId="19" fillId="48" borderId="0" applyNumberFormat="0" applyBorder="0" applyAlignment="0" applyProtection="0"/>
    <xf numFmtId="0" fontId="19" fillId="18" borderId="0" applyNumberFormat="0" applyBorder="0" applyAlignment="0" applyProtection="0"/>
    <xf numFmtId="166" fontId="19" fillId="48" borderId="0" applyNumberFormat="0" applyBorder="0" applyAlignment="0" applyProtection="0"/>
    <xf numFmtId="166" fontId="19" fillId="48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166" fontId="19" fillId="19" borderId="0" applyNumberFormat="0" applyBorder="0" applyAlignment="0" applyProtection="0"/>
    <xf numFmtId="0" fontId="19" fillId="19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166" fontId="19" fillId="28" borderId="0" applyNumberFormat="0" applyBorder="0" applyAlignment="0" applyProtection="0"/>
    <xf numFmtId="0" fontId="19" fillId="21" borderId="0" applyNumberFormat="0" applyBorder="0" applyAlignment="0" applyProtection="0"/>
    <xf numFmtId="166" fontId="19" fillId="28" borderId="0" applyNumberFormat="0" applyBorder="0" applyAlignment="0" applyProtection="0"/>
    <xf numFmtId="166" fontId="19" fillId="28" borderId="0" applyNumberFormat="0" applyBorder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0" fontId="41" fillId="11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66" fontId="41" fillId="15" borderId="23" applyNumberFormat="0" applyAlignment="0" applyProtection="0"/>
    <xf numFmtId="19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42" fillId="0" borderId="0" applyNumberFormat="0" applyFont="0" applyFill="0" applyBorder="0" applyAlignment="0" applyProtection="0"/>
    <xf numFmtId="194" fontId="34" fillId="0" borderId="0" applyFont="0" applyFill="0" applyBorder="0" applyAlignment="0" applyProtection="0"/>
    <xf numFmtId="19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8" fontId="43" fillId="0" borderId="0"/>
    <xf numFmtId="199" fontId="43" fillId="0" borderId="0"/>
    <xf numFmtId="199" fontId="43" fillId="0" borderId="0"/>
    <xf numFmtId="0" fontId="1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0" fontId="45" fillId="0" borderId="0">
      <protection locked="0"/>
    </xf>
    <xf numFmtId="0" fontId="15" fillId="0" borderId="0" applyNumberFormat="0" applyFont="0" applyFill="0" applyBorder="0" applyAlignment="0" applyProtection="0"/>
    <xf numFmtId="200" fontId="46" fillId="0" borderId="0">
      <protection locked="0"/>
    </xf>
    <xf numFmtId="0" fontId="15" fillId="0" borderId="0" applyNumberFormat="0" applyFont="0" applyFill="0" applyBorder="0" applyAlignment="0" applyProtection="0"/>
    <xf numFmtId="200" fontId="46" fillId="0" borderId="0">
      <protection locked="0"/>
    </xf>
    <xf numFmtId="0" fontId="15" fillId="0" borderId="0" applyNumberFormat="0" applyFont="0" applyFill="0" applyBorder="0" applyAlignment="0" applyProtection="0"/>
    <xf numFmtId="200" fontId="46" fillId="0" borderId="0">
      <protection locked="0"/>
    </xf>
    <xf numFmtId="0" fontId="15" fillId="0" borderId="0" applyNumberFormat="0" applyFont="0" applyFill="0" applyBorder="0" applyAlignment="0" applyProtection="0"/>
    <xf numFmtId="200" fontId="46" fillId="0" borderId="0">
      <protection locked="0"/>
    </xf>
    <xf numFmtId="0" fontId="15" fillId="0" borderId="0" applyNumberFormat="0" applyFont="0" applyFill="0" applyBorder="0" applyAlignment="0" applyProtection="0"/>
    <xf numFmtId="200" fontId="46" fillId="0" borderId="0">
      <protection locked="0"/>
    </xf>
    <xf numFmtId="0" fontId="15" fillId="0" borderId="0" applyNumberFormat="0" applyFont="0" applyFill="0" applyBorder="0" applyAlignment="0" applyProtection="0"/>
    <xf numFmtId="200" fontId="46" fillId="0" borderId="0">
      <protection locked="0"/>
    </xf>
    <xf numFmtId="0" fontId="15" fillId="0" borderId="0" applyNumberFormat="0" applyFont="0" applyFill="0" applyBorder="0" applyAlignment="0" applyProtection="0"/>
    <xf numFmtId="14" fontId="13" fillId="0" borderId="0"/>
    <xf numFmtId="2" fontId="13" fillId="0" borderId="0"/>
    <xf numFmtId="2" fontId="13" fillId="0" borderId="0" applyNumberFormat="0" applyFill="0" applyBorder="0" applyAlignment="0" applyProtection="0"/>
    <xf numFmtId="2" fontId="1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8" fillId="0" borderId="28" applyNumberFormat="0" applyFill="0" applyAlignment="0" applyProtection="0"/>
    <xf numFmtId="0" fontId="49" fillId="0" borderId="0" applyNumberFormat="0" applyFill="0" applyBorder="0" applyAlignment="0" applyProtection="0"/>
    <xf numFmtId="0" fontId="48" fillId="0" borderId="28" applyNumberFormat="0" applyFill="0" applyAlignment="0" applyProtection="0"/>
    <xf numFmtId="0" fontId="3" fillId="0" borderId="1" applyNumberFormat="0" applyFill="0" applyAlignment="0" applyProtection="0"/>
    <xf numFmtId="0" fontId="37" fillId="0" borderId="27" applyNumberFormat="0" applyFill="0" applyAlignment="0" applyProtection="0"/>
    <xf numFmtId="0" fontId="48" fillId="0" borderId="28" applyNumberFormat="0" applyFill="0" applyAlignment="0" applyProtection="0"/>
    <xf numFmtId="0" fontId="50" fillId="0" borderId="29" applyNumberFormat="0" applyFill="0" applyAlignment="0" applyProtection="0"/>
    <xf numFmtId="0" fontId="38" fillId="0" borderId="0" applyNumberFormat="0" applyFill="0" applyBorder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50" fillId="0" borderId="29" applyNumberFormat="0" applyFill="0" applyAlignment="0" applyProtection="0"/>
    <xf numFmtId="0" fontId="40" fillId="0" borderId="30" applyNumberFormat="0" applyFill="0" applyAlignment="0" applyProtection="0"/>
    <xf numFmtId="0" fontId="4" fillId="0" borderId="2" applyNumberFormat="0" applyFill="0" applyAlignment="0" applyProtection="0"/>
    <xf numFmtId="0" fontId="40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2" fillId="0" borderId="0" applyFill="0" applyBorder="0" applyProtection="0">
      <alignment horizontal="center" vertical="center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2" fillId="0" borderId="0" applyFill="0" applyBorder="0" applyProtection="0">
      <alignment horizontal="center" vertical="center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66" fontId="22" fillId="10" borderId="0" applyNumberFormat="0" applyBorder="0" applyAlignment="0" applyProtection="0"/>
    <xf numFmtId="0" fontId="22" fillId="6" borderId="0" applyNumberFormat="0" applyBorder="0" applyAlignment="0" applyProtection="0"/>
    <xf numFmtId="166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41" fillId="11" borderId="23" applyNumberFormat="0" applyAlignment="0" applyProtection="0"/>
    <xf numFmtId="0" fontId="41" fillId="15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41" fillId="11" borderId="23" applyNumberFormat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4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8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0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18" fontId="13" fillId="0" borderId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ill="0" applyBorder="0" applyAlignment="0" applyProtection="0"/>
    <xf numFmtId="220" fontId="13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ill="0" applyBorder="0" applyAlignment="0" applyProtection="0"/>
    <xf numFmtId="22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ill="0" applyBorder="0" applyAlignment="0" applyProtection="0"/>
    <xf numFmtId="220" fontId="13" fillId="0" borderId="0" applyFill="0" applyBorder="0" applyAlignment="0" applyProtection="0"/>
    <xf numFmtId="40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ill="0" applyBorder="0" applyAlignment="0" applyProtection="0"/>
    <xf numFmtId="212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8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29" fontId="13" fillId="0" borderId="0" applyFill="0" applyBorder="0" applyAlignment="0" applyProtection="0"/>
    <xf numFmtId="17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29" fontId="13" fillId="0" borderId="0" applyFill="0" applyBorder="0" applyAlignment="0" applyProtection="0"/>
    <xf numFmtId="43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3" fillId="0" borderId="0" applyFont="0" applyFill="0" applyBorder="0" applyAlignment="0" applyProtection="0"/>
    <xf numFmtId="165" fontId="60" fillId="0" borderId="0" applyFont="0" applyFill="0" applyBorder="0" applyAlignment="0" applyProtection="0"/>
    <xf numFmtId="202" fontId="13" fillId="0" borderId="0" applyFont="0" applyFill="0" applyBorder="0" applyAlignment="0" applyProtection="0"/>
    <xf numFmtId="230" fontId="13" fillId="0" borderId="0" applyFont="0" applyFill="0" applyAlignment="0" applyProtection="0"/>
    <xf numFmtId="172" fontId="6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" fillId="0" borderId="0" applyFont="0" applyFill="0" applyBorder="0" applyAlignment="0" applyProtection="0"/>
    <xf numFmtId="230" fontId="13" fillId="0" borderId="0" applyFont="0" applyFill="0" applyAlignment="0" applyProtection="0"/>
    <xf numFmtId="175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97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7" fontId="13" fillId="0" borderId="0" applyFill="0" applyBorder="0" applyAlignment="0" applyProtection="0"/>
    <xf numFmtId="0" fontId="18" fillId="0" borderId="0" applyFont="0" applyFill="0" applyBorder="0" applyAlignment="0" applyProtection="0"/>
    <xf numFmtId="212" fontId="13" fillId="0" borderId="0" applyFont="0" applyFill="0" applyBorder="0" applyAlignment="0" applyProtection="0"/>
    <xf numFmtId="227" fontId="13" fillId="0" borderId="0" applyFill="0" applyBorder="0" applyAlignment="0" applyProtection="0"/>
    <xf numFmtId="212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23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13" fillId="0" borderId="0" applyFill="0" applyBorder="0" applyAlignment="0" applyProtection="0"/>
    <xf numFmtId="188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7" fontId="13" fillId="0" borderId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7" fontId="13" fillId="0" borderId="0" applyFill="0" applyBorder="0" applyAlignment="0" applyProtection="0"/>
    <xf numFmtId="170" fontId="13" fillId="0" borderId="0" applyFont="0" applyFill="0" applyBorder="0" applyAlignment="0" applyProtection="0"/>
    <xf numFmtId="227" fontId="13" fillId="0" borderId="0" applyFill="0" applyBorder="0" applyAlignment="0" applyProtection="0"/>
    <xf numFmtId="21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189" fontId="15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4" fontId="58" fillId="0" borderId="0" applyFont="0" applyFill="0" applyBorder="0" applyAlignment="0" applyProtection="0"/>
    <xf numFmtId="185" fontId="58" fillId="0" borderId="0" applyFont="0" applyFill="0" applyBorder="0" applyAlignment="0" applyProtection="0"/>
    <xf numFmtId="202" fontId="8" fillId="0" borderId="0" applyFont="0" applyFill="0" applyBorder="0" applyAlignment="0" applyProtection="0"/>
    <xf numFmtId="234" fontId="13" fillId="0" borderId="0"/>
    <xf numFmtId="0" fontId="61" fillId="15" borderId="0" applyNumberFormat="0" applyBorder="0" applyAlignment="0" applyProtection="0"/>
    <xf numFmtId="166" fontId="62" fillId="15" borderId="0" applyNumberFormat="0" applyBorder="0" applyAlignment="0" applyProtection="0"/>
    <xf numFmtId="0" fontId="61" fillId="15" borderId="0" applyNumberFormat="0" applyBorder="0" applyAlignment="0" applyProtection="0"/>
    <xf numFmtId="0" fontId="62" fillId="37" borderId="0" applyNumberFormat="0" applyBorder="0" applyAlignment="0" applyProtection="0"/>
    <xf numFmtId="166" fontId="62" fillId="15" borderId="0" applyNumberFormat="0" applyBorder="0" applyAlignment="0" applyProtection="0"/>
    <xf numFmtId="166" fontId="62" fillId="15" borderId="0" applyNumberFormat="0" applyBorder="0" applyAlignment="0" applyProtection="0"/>
    <xf numFmtId="169" fontId="63" fillId="15" borderId="0" applyNumberFormat="0" applyBorder="0" applyAlignment="0" applyProtection="0"/>
    <xf numFmtId="0" fontId="64" fillId="0" borderId="0"/>
    <xf numFmtId="0" fontId="64" fillId="0" borderId="0"/>
    <xf numFmtId="0" fontId="15" fillId="0" borderId="0"/>
    <xf numFmtId="202" fontId="65" fillId="0" borderId="0"/>
    <xf numFmtId="0" fontId="6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166" fontId="18" fillId="0" borderId="0"/>
    <xf numFmtId="0" fontId="13" fillId="0" borderId="0"/>
    <xf numFmtId="0" fontId="13" fillId="0" borderId="0"/>
    <xf numFmtId="0" fontId="6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235" fontId="58" fillId="0" borderId="0"/>
    <xf numFmtId="0" fontId="1" fillId="0" borderId="0"/>
    <xf numFmtId="166" fontId="18" fillId="0" borderId="0"/>
    <xf numFmtId="166" fontId="18" fillId="0" borderId="0"/>
    <xf numFmtId="235" fontId="5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3" fillId="0" borderId="0"/>
    <xf numFmtId="0" fontId="8" fillId="0" borderId="0"/>
    <xf numFmtId="166" fontId="1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8" fillId="0" borderId="0"/>
    <xf numFmtId="166" fontId="18" fillId="0" borderId="0"/>
    <xf numFmtId="16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166" fontId="18" fillId="0" borderId="0"/>
    <xf numFmtId="0" fontId="1" fillId="0" borderId="0"/>
    <xf numFmtId="166" fontId="18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3" fillId="0" borderId="0"/>
    <xf numFmtId="0" fontId="8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3" fillId="0" borderId="0"/>
    <xf numFmtId="166" fontId="1" fillId="0" borderId="0"/>
    <xf numFmtId="166" fontId="1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166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166" fontId="8" fillId="0" borderId="0"/>
    <xf numFmtId="0" fontId="1" fillId="0" borderId="0"/>
    <xf numFmtId="0" fontId="13" fillId="0" borderId="0"/>
    <xf numFmtId="39" fontId="6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6" fillId="0" borderId="0"/>
    <xf numFmtId="0" fontId="8" fillId="0" borderId="0"/>
    <xf numFmtId="0" fontId="13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3" fillId="0" borderId="0"/>
    <xf numFmtId="166" fontId="1" fillId="0" borderId="0"/>
    <xf numFmtId="166" fontId="1" fillId="0" borderId="0"/>
    <xf numFmtId="166" fontId="13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2" fillId="0" borderId="0" applyNumberFormat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" fillId="0" borderId="0"/>
    <xf numFmtId="0" fontId="13" fillId="0" borderId="0"/>
    <xf numFmtId="0" fontId="67" fillId="0" borderId="0" applyNumberFormat="0" applyFill="0" applyBorder="0" applyProtection="0">
      <alignment vertical="top" wrapText="1"/>
    </xf>
    <xf numFmtId="0" fontId="8" fillId="0" borderId="0"/>
    <xf numFmtId="0" fontId="8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4" fillId="0" borderId="0"/>
    <xf numFmtId="0" fontId="8" fillId="0" borderId="0"/>
    <xf numFmtId="0" fontId="1" fillId="0" borderId="0"/>
    <xf numFmtId="225" fontId="15" fillId="0" borderId="0"/>
    <xf numFmtId="4" fontId="6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8" fillId="0" borderId="0"/>
    <xf numFmtId="0" fontId="13" fillId="0" borderId="32"/>
    <xf numFmtId="0" fontId="13" fillId="0" borderId="32"/>
    <xf numFmtId="0" fontId="13" fillId="0" borderId="32"/>
    <xf numFmtId="0" fontId="1" fillId="0" borderId="0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166" fontId="8" fillId="0" borderId="0"/>
    <xf numFmtId="0" fontId="67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8" fillId="0" borderId="0"/>
    <xf numFmtId="0" fontId="8" fillId="0" borderId="0"/>
    <xf numFmtId="236" fontId="15" fillId="0" borderId="0"/>
    <xf numFmtId="0" fontId="1" fillId="0" borderId="0"/>
    <xf numFmtId="166" fontId="8" fillId="0" borderId="0"/>
    <xf numFmtId="0" fontId="8" fillId="0" borderId="0"/>
    <xf numFmtId="0" fontId="34" fillId="0" borderId="0"/>
    <xf numFmtId="0" fontId="13" fillId="0" borderId="0"/>
    <xf numFmtId="166" fontId="8" fillId="0" borderId="0"/>
    <xf numFmtId="166" fontId="8" fillId="0" borderId="0"/>
    <xf numFmtId="0" fontId="13" fillId="0" borderId="0"/>
    <xf numFmtId="0" fontId="8" fillId="0" borderId="0"/>
    <xf numFmtId="166" fontId="8" fillId="0" borderId="0"/>
    <xf numFmtId="0" fontId="1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3" fillId="0" borderId="3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6" fontId="8" fillId="0" borderId="0"/>
    <xf numFmtId="0" fontId="1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13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8" fillId="0" borderId="0"/>
    <xf numFmtId="0" fontId="8" fillId="0" borderId="0"/>
    <xf numFmtId="0" fontId="67" fillId="0" borderId="0" applyNumberFormat="0" applyFill="0" applyBorder="0" applyProtection="0">
      <alignment vertical="top" wrapText="1"/>
    </xf>
    <xf numFmtId="0" fontId="13" fillId="0" borderId="0"/>
    <xf numFmtId="0" fontId="8" fillId="0" borderId="0"/>
    <xf numFmtId="166" fontId="8" fillId="0" borderId="0"/>
    <xf numFmtId="0" fontId="13" fillId="0" borderId="0"/>
    <xf numFmtId="0" fontId="8" fillId="0" borderId="0"/>
    <xf numFmtId="166" fontId="8" fillId="0" borderId="0"/>
    <xf numFmtId="0" fontId="8" fillId="0" borderId="0"/>
    <xf numFmtId="0" fontId="13" fillId="0" borderId="0"/>
    <xf numFmtId="166" fontId="8" fillId="0" borderId="0"/>
    <xf numFmtId="0" fontId="1" fillId="0" borderId="0"/>
    <xf numFmtId="166" fontId="8" fillId="0" borderId="0"/>
    <xf numFmtId="0" fontId="13" fillId="0" borderId="0"/>
    <xf numFmtId="166" fontId="8" fillId="0" borderId="0"/>
    <xf numFmtId="0" fontId="13" fillId="0" borderId="0"/>
    <xf numFmtId="166" fontId="8" fillId="0" borderId="0"/>
    <xf numFmtId="0" fontId="13" fillId="0" borderId="0"/>
    <xf numFmtId="166" fontId="8" fillId="0" borderId="0"/>
    <xf numFmtId="0" fontId="13" fillId="0" borderId="0"/>
    <xf numFmtId="16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60" fillId="0" borderId="0"/>
    <xf numFmtId="0" fontId="8" fillId="0" borderId="0"/>
    <xf numFmtId="0" fontId="8" fillId="0" borderId="0"/>
    <xf numFmtId="166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0" borderId="0"/>
    <xf numFmtId="0" fontId="13" fillId="0" borderId="0"/>
    <xf numFmtId="0" fontId="18" fillId="0" borderId="0"/>
    <xf numFmtId="0" fontId="67" fillId="0" borderId="0" applyNumberFormat="0" applyFill="0" applyBorder="0" applyProtection="0">
      <alignment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166" fontId="1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67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18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3" fillId="0" borderId="0"/>
    <xf numFmtId="0" fontId="13" fillId="0" borderId="0"/>
    <xf numFmtId="0" fontId="58" fillId="0" borderId="0"/>
    <xf numFmtId="4" fontId="42" fillId="0" borderId="0" applyNumberFormat="0"/>
    <xf numFmtId="0" fontId="13" fillId="0" borderId="0"/>
    <xf numFmtId="0" fontId="5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0" borderId="0" applyNumberFormat="0" applyFill="0" applyBorder="0" applyProtection="0">
      <alignment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166" fontId="1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67" fillId="0" borderId="0" applyNumberFormat="0" applyFill="0" applyBorder="0" applyProtection="0">
      <alignment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4" fontId="42" fillId="0" borderId="0" applyNumberFormat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9" fillId="0" borderId="0"/>
    <xf numFmtId="0" fontId="13" fillId="0" borderId="0"/>
    <xf numFmtId="0" fontId="8" fillId="0" borderId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0" fontId="13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0" fontId="13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166" fontId="8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13" fillId="9" borderId="33" applyNumberFormat="0" applyFont="0" applyAlignment="0" applyProtection="0"/>
    <xf numFmtId="0" fontId="8" fillId="9" borderId="33" applyNumberFormat="0" applyFont="0" applyAlignment="0" applyProtection="0"/>
    <xf numFmtId="0" fontId="70" fillId="39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39" borderId="34" applyNumberFormat="0" applyAlignment="0" applyProtection="0"/>
    <xf numFmtId="0" fontId="70" fillId="40" borderId="34" applyNumberFormat="0" applyAlignment="0" applyProtection="0"/>
    <xf numFmtId="0" fontId="70" fillId="39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39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0" fontId="70" fillId="40" borderId="3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3" fillId="0" borderId="0"/>
    <xf numFmtId="38" fontId="71" fillId="0" borderId="0"/>
    <xf numFmtId="166" fontId="70" fillId="41" borderId="34" applyNumberFormat="0" applyAlignment="0" applyProtection="0"/>
    <xf numFmtId="0" fontId="70" fillId="39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166" fontId="70" fillId="41" borderId="34" applyNumberFormat="0" applyAlignment="0" applyProtection="0"/>
    <xf numFmtId="0" fontId="72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6" fontId="37" fillId="0" borderId="35" applyNumberFormat="0" applyFill="0" applyAlignment="0" applyProtection="0"/>
    <xf numFmtId="0" fontId="48" fillId="0" borderId="28" applyNumberFormat="0" applyFill="0" applyAlignment="0" applyProtection="0"/>
    <xf numFmtId="166" fontId="37" fillId="0" borderId="35" applyNumberFormat="0" applyFill="0" applyAlignment="0" applyProtection="0"/>
    <xf numFmtId="166" fontId="37" fillId="0" borderId="35" applyNumberFormat="0" applyFill="0" applyAlignment="0" applyProtection="0"/>
    <xf numFmtId="166" fontId="51" fillId="0" borderId="36" applyNumberFormat="0" applyFill="0" applyAlignment="0" applyProtection="0"/>
    <xf numFmtId="0" fontId="50" fillId="0" borderId="29" applyNumberFormat="0" applyFill="0" applyAlignment="0" applyProtection="0"/>
    <xf numFmtId="166" fontId="51" fillId="0" borderId="36" applyNumberFormat="0" applyFill="0" applyAlignment="0" applyProtection="0"/>
    <xf numFmtId="166" fontId="51" fillId="0" borderId="36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0" fontId="40" fillId="0" borderId="30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39" fillId="0" borderId="37" applyNumberFormat="0" applyFill="0" applyAlignment="0" applyProtection="0"/>
    <xf numFmtId="166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6" fontId="72" fillId="0" borderId="0" applyNumberFormat="0" applyFill="0" applyBorder="0" applyAlignment="0" applyProtection="0"/>
    <xf numFmtId="166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38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0" fontId="36" fillId="0" borderId="40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0" fontId="13" fillId="0" borderId="41" applyNumberFormat="0" applyFont="0" applyFill="0" applyAlignment="0" applyProtection="0"/>
    <xf numFmtId="0" fontId="13" fillId="0" borderId="41" applyNumberFormat="0" applyFon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166" fontId="36" fillId="0" borderId="39" applyNumberFormat="0" applyFill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4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/>
    <xf numFmtId="43" fontId="13" fillId="0" borderId="0" applyFont="0" applyFill="0" applyBorder="0" applyAlignment="0" applyProtection="0"/>
  </cellStyleXfs>
  <cellXfs count="151">
    <xf numFmtId="0" fontId="0" fillId="0" borderId="0" xfId="0"/>
    <xf numFmtId="0" fontId="6" fillId="4" borderId="0" xfId="1" applyFont="1" applyFill="1"/>
    <xf numFmtId="0" fontId="7" fillId="4" borderId="4" xfId="1" applyFont="1" applyFill="1" applyBorder="1" applyAlignment="1">
      <alignment horizontal="centerContinuous" vertical="center"/>
    </xf>
    <xf numFmtId="4" fontId="10" fillId="4" borderId="7" xfId="3" applyNumberFormat="1" applyFont="1" applyFill="1" applyBorder="1" applyAlignment="1">
      <alignment horizontal="center" vertical="center"/>
    </xf>
    <xf numFmtId="4" fontId="10" fillId="4" borderId="7" xfId="4" applyNumberFormat="1" applyFont="1" applyFill="1" applyBorder="1" applyAlignment="1">
      <alignment horizontal="right" vertical="center"/>
    </xf>
    <xf numFmtId="4" fontId="10" fillId="4" borderId="10" xfId="0" applyNumberFormat="1" applyFont="1" applyFill="1" applyBorder="1" applyAlignment="1">
      <alignment horizontal="right" wrapText="1"/>
    </xf>
    <xf numFmtId="4" fontId="7" fillId="4" borderId="10" xfId="0" applyNumberFormat="1" applyFont="1" applyFill="1" applyBorder="1" applyAlignment="1">
      <alignment vertical="center" wrapText="1"/>
    </xf>
    <xf numFmtId="4" fontId="10" fillId="4" borderId="10" xfId="5" applyNumberFormat="1" applyFont="1" applyFill="1" applyBorder="1" applyAlignment="1">
      <alignment horizontal="right" wrapText="1"/>
    </xf>
    <xf numFmtId="4" fontId="10" fillId="4" borderId="10" xfId="0" applyNumberFormat="1" applyFont="1" applyFill="1" applyBorder="1" applyAlignment="1">
      <alignment vertical="top" wrapText="1"/>
    </xf>
    <xf numFmtId="4" fontId="10" fillId="4" borderId="10" xfId="0" applyNumberFormat="1" applyFont="1" applyFill="1" applyBorder="1" applyAlignment="1">
      <alignment horizontal="right"/>
    </xf>
    <xf numFmtId="4" fontId="10" fillId="4" borderId="10" xfId="0" applyNumberFormat="1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right"/>
    </xf>
    <xf numFmtId="4" fontId="10" fillId="4" borderId="16" xfId="0" applyNumberFormat="1" applyFont="1" applyFill="1" applyBorder="1" applyAlignment="1">
      <alignment horizontal="right"/>
    </xf>
    <xf numFmtId="4" fontId="10" fillId="4" borderId="19" xfId="0" applyNumberFormat="1" applyFont="1" applyFill="1" applyBorder="1" applyAlignment="1">
      <alignment horizontal="right"/>
    </xf>
    <xf numFmtId="4" fontId="10" fillId="4" borderId="10" xfId="0" applyNumberFormat="1" applyFont="1" applyFill="1" applyBorder="1" applyAlignment="1">
      <alignment wrapText="1"/>
    </xf>
    <xf numFmtId="4" fontId="10" fillId="4" borderId="10" xfId="6" applyNumberFormat="1" applyFont="1" applyFill="1" applyBorder="1" applyAlignment="1">
      <alignment horizontal="right"/>
    </xf>
    <xf numFmtId="4" fontId="10" fillId="4" borderId="19" xfId="5" applyNumberFormat="1" applyFont="1" applyFill="1" applyBorder="1" applyAlignment="1">
      <alignment horizontal="right" wrapText="1"/>
    </xf>
    <xf numFmtId="4" fontId="14" fillId="4" borderId="21" xfId="1" applyNumberFormat="1" applyFont="1" applyFill="1" applyBorder="1" applyAlignment="1">
      <alignment horizontal="center" vertical="center"/>
    </xf>
    <xf numFmtId="49" fontId="10" fillId="4" borderId="10" xfId="11" applyNumberFormat="1" applyFont="1" applyFill="1" applyBorder="1" applyAlignment="1">
      <alignment horizontal="left" vertical="top" wrapText="1"/>
    </xf>
    <xf numFmtId="4" fontId="10" fillId="4" borderId="22" xfId="11" applyNumberFormat="1" applyFont="1" applyFill="1" applyBorder="1" applyAlignment="1">
      <alignment horizontal="center" vertical="top"/>
    </xf>
    <xf numFmtId="4" fontId="10" fillId="4" borderId="10" xfId="11" applyNumberFormat="1" applyFont="1" applyFill="1" applyBorder="1" applyAlignment="1">
      <alignment horizontal="center" vertical="top"/>
    </xf>
    <xf numFmtId="4" fontId="10" fillId="4" borderId="10" xfId="4" applyNumberFormat="1" applyFont="1" applyFill="1" applyBorder="1" applyAlignment="1">
      <alignment vertical="center"/>
    </xf>
    <xf numFmtId="4" fontId="10" fillId="4" borderId="10" xfId="4" applyNumberFormat="1" applyFont="1" applyFill="1" applyBorder="1" applyAlignment="1">
      <alignment horizontal="right"/>
    </xf>
    <xf numFmtId="4" fontId="7" fillId="4" borderId="20" xfId="12" applyNumberFormat="1" applyFont="1" applyFill="1" applyBorder="1" applyAlignment="1">
      <alignment horizontal="right" vertical="center" wrapText="1"/>
    </xf>
    <xf numFmtId="4" fontId="16" fillId="4" borderId="9" xfId="5" applyNumberFormat="1" applyFont="1" applyFill="1" applyBorder="1" applyAlignment="1">
      <alignment horizontal="center" vertical="center" wrapText="1"/>
    </xf>
    <xf numFmtId="4" fontId="16" fillId="4" borderId="10" xfId="5" applyNumberFormat="1" applyFont="1" applyFill="1" applyBorder="1" applyAlignment="1">
      <alignment horizontal="right" wrapText="1"/>
    </xf>
    <xf numFmtId="4" fontId="16" fillId="4" borderId="10" xfId="0" applyNumberFormat="1" applyFont="1" applyFill="1" applyBorder="1" applyAlignment="1">
      <alignment horizontal="center"/>
    </xf>
    <xf numFmtId="4" fontId="16" fillId="4" borderId="10" xfId="0" applyNumberFormat="1" applyFont="1" applyFill="1" applyBorder="1" applyAlignment="1">
      <alignment horizontal="right" wrapText="1"/>
    </xf>
    <xf numFmtId="4" fontId="16" fillId="4" borderId="10" xfId="0" applyNumberFormat="1" applyFont="1" applyFill="1" applyBorder="1" applyAlignment="1">
      <alignment horizontal="right"/>
    </xf>
    <xf numFmtId="4" fontId="17" fillId="4" borderId="11" xfId="0" applyNumberFormat="1" applyFont="1" applyFill="1" applyBorder="1" applyAlignment="1">
      <alignment horizontal="right"/>
    </xf>
    <xf numFmtId="4" fontId="10" fillId="4" borderId="10" xfId="0" applyNumberFormat="1" applyFont="1" applyFill="1" applyBorder="1" applyAlignment="1">
      <alignment horizontal="center" wrapText="1"/>
    </xf>
    <xf numFmtId="4" fontId="7" fillId="4" borderId="11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left" vertical="center" wrapText="1"/>
    </xf>
    <xf numFmtId="4" fontId="10" fillId="4" borderId="0" xfId="0" applyNumberFormat="1" applyFont="1" applyFill="1" applyBorder="1" applyAlignment="1">
      <alignment horizontal="right" vertical="center"/>
    </xf>
    <xf numFmtId="4" fontId="10" fillId="4" borderId="0" xfId="0" applyNumberFormat="1" applyFont="1" applyFill="1" applyBorder="1" applyAlignment="1">
      <alignment horizontal="center" vertical="center"/>
    </xf>
    <xf numFmtId="4" fontId="10" fillId="4" borderId="0" xfId="3059" applyNumberFormat="1" applyFont="1" applyFill="1" applyBorder="1" applyAlignment="1" applyProtection="1">
      <alignment horizontal="right" vertical="center"/>
    </xf>
    <xf numFmtId="4" fontId="10" fillId="4" borderId="0" xfId="2658" applyNumberFormat="1" applyFont="1" applyFill="1" applyBorder="1" applyAlignment="1">
      <alignment horizontal="right" vertical="center"/>
    </xf>
    <xf numFmtId="4" fontId="7" fillId="4" borderId="0" xfId="12" applyNumberFormat="1" applyFont="1" applyFill="1" applyBorder="1" applyAlignment="1">
      <alignment horizontal="right" vertical="center"/>
    </xf>
    <xf numFmtId="235" fontId="7" fillId="4" borderId="0" xfId="5693" applyNumberFormat="1" applyFont="1" applyFill="1" applyBorder="1" applyAlignment="1" applyProtection="1">
      <alignment horizontal="right"/>
    </xf>
    <xf numFmtId="4" fontId="7" fillId="4" borderId="0" xfId="5693" applyNumberFormat="1" applyFont="1" applyFill="1" applyBorder="1" applyAlignment="1" applyProtection="1">
      <alignment horizontal="left" vertical="center" wrapText="1"/>
    </xf>
    <xf numFmtId="39" fontId="10" fillId="4" borderId="0" xfId="5693" applyNumberFormat="1" applyFont="1" applyFill="1" applyBorder="1" applyAlignment="1" applyProtection="1">
      <alignment horizontal="right" vertical="center"/>
    </xf>
    <xf numFmtId="235" fontId="10" fillId="4" borderId="0" xfId="5693" applyNumberFormat="1" applyFont="1" applyFill="1" applyBorder="1" applyAlignment="1" applyProtection="1">
      <alignment horizontal="center" vertical="center"/>
    </xf>
    <xf numFmtId="4" fontId="10" fillId="4" borderId="0" xfId="5693" applyNumberFormat="1" applyFont="1" applyFill="1" applyBorder="1" applyAlignment="1" applyProtection="1">
      <alignment horizontal="right" vertical="center"/>
    </xf>
    <xf numFmtId="4" fontId="7" fillId="4" borderId="0" xfId="5692" applyNumberFormat="1" applyFont="1" applyFill="1" applyBorder="1" applyAlignment="1" applyProtection="1">
      <alignment horizontal="right" vertical="center"/>
    </xf>
    <xf numFmtId="4" fontId="7" fillId="4" borderId="0" xfId="5693" applyNumberFormat="1" applyFont="1" applyFill="1" applyBorder="1" applyAlignment="1">
      <alignment horizontal="right" vertical="center"/>
    </xf>
    <xf numFmtId="0" fontId="10" fillId="4" borderId="0" xfId="5692" applyFont="1" applyFill="1" applyBorder="1" applyAlignment="1">
      <alignment horizontal="center"/>
    </xf>
    <xf numFmtId="4" fontId="10" fillId="4" borderId="0" xfId="5693" applyNumberFormat="1" applyFont="1" applyFill="1" applyBorder="1" applyAlignment="1" applyProtection="1">
      <alignment horizontal="left" vertical="center" wrapText="1"/>
    </xf>
    <xf numFmtId="10" fontId="10" fillId="4" borderId="0" xfId="5693" applyNumberFormat="1" applyFont="1" applyFill="1" applyBorder="1" applyAlignment="1" applyProtection="1">
      <alignment horizontal="right" vertical="center"/>
    </xf>
    <xf numFmtId="4" fontId="10" fillId="4" borderId="0" xfId="5693" quotePrefix="1" applyNumberFormat="1" applyFont="1" applyFill="1" applyBorder="1" applyAlignment="1" applyProtection="1">
      <alignment horizontal="left" vertical="center" wrapText="1"/>
    </xf>
    <xf numFmtId="235" fontId="10" fillId="4" borderId="0" xfId="5693" applyNumberFormat="1" applyFont="1" applyFill="1" applyBorder="1" applyAlignment="1" applyProtection="1">
      <alignment horizontal="left" vertical="center"/>
    </xf>
    <xf numFmtId="9" fontId="10" fillId="4" borderId="0" xfId="5693" applyNumberFormat="1" applyFont="1" applyFill="1" applyBorder="1" applyAlignment="1" applyProtection="1">
      <alignment horizontal="right" vertical="center"/>
    </xf>
    <xf numFmtId="4" fontId="10" fillId="4" borderId="0" xfId="5693" applyNumberFormat="1" applyFont="1" applyFill="1" applyBorder="1" applyAlignment="1">
      <alignment horizontal="right" vertical="center"/>
    </xf>
    <xf numFmtId="4" fontId="7" fillId="4" borderId="0" xfId="5693" applyNumberFormat="1" applyFont="1" applyFill="1" applyBorder="1" applyAlignment="1" applyProtection="1">
      <alignment horizontal="right" vertical="center"/>
    </xf>
    <xf numFmtId="235" fontId="10" fillId="4" borderId="0" xfId="5693" applyNumberFormat="1" applyFont="1" applyFill="1" applyBorder="1" applyAlignment="1" applyProtection="1">
      <alignment horizontal="left"/>
    </xf>
    <xf numFmtId="4" fontId="7" fillId="4" borderId="0" xfId="5693" quotePrefix="1" applyNumberFormat="1" applyFont="1" applyFill="1" applyBorder="1" applyAlignment="1" applyProtection="1">
      <alignment horizontal="left" vertical="center" wrapText="1"/>
    </xf>
    <xf numFmtId="235" fontId="7" fillId="4" borderId="15" xfId="5693" applyNumberFormat="1" applyFont="1" applyFill="1" applyBorder="1" applyAlignment="1" applyProtection="1">
      <alignment horizontal="right"/>
    </xf>
    <xf numFmtId="4" fontId="7" fillId="4" borderId="16" xfId="5693" quotePrefix="1" applyNumberFormat="1" applyFont="1" applyFill="1" applyBorder="1" applyAlignment="1" applyProtection="1">
      <alignment horizontal="left" vertical="center" wrapText="1"/>
    </xf>
    <xf numFmtId="9" fontId="10" fillId="4" borderId="16" xfId="5693" applyNumberFormat="1" applyFont="1" applyFill="1" applyBorder="1" applyAlignment="1" applyProtection="1">
      <alignment horizontal="right" vertical="center"/>
    </xf>
    <xf numFmtId="235" fontId="10" fillId="4" borderId="16" xfId="5693" applyNumberFormat="1" applyFont="1" applyFill="1" applyBorder="1" applyAlignment="1" applyProtection="1">
      <alignment horizontal="center" vertical="center"/>
    </xf>
    <xf numFmtId="4" fontId="10" fillId="4" borderId="16" xfId="5693" applyNumberFormat="1" applyFont="1" applyFill="1" applyBorder="1" applyAlignment="1" applyProtection="1">
      <alignment horizontal="right" vertical="center"/>
    </xf>
    <xf numFmtId="4" fontId="7" fillId="4" borderId="17" xfId="5693" applyNumberFormat="1" applyFont="1" applyFill="1" applyBorder="1" applyAlignment="1" applyProtection="1">
      <alignment horizontal="right" vertical="center"/>
    </xf>
    <xf numFmtId="10" fontId="7" fillId="4" borderId="0" xfId="5693" applyNumberFormat="1" applyFont="1" applyFill="1" applyBorder="1" applyAlignment="1" applyProtection="1">
      <alignment horizontal="right" vertical="center"/>
    </xf>
    <xf numFmtId="235" fontId="7" fillId="4" borderId="0" xfId="5693" applyNumberFormat="1" applyFont="1" applyFill="1" applyBorder="1" applyAlignment="1" applyProtection="1">
      <alignment horizontal="center" vertical="center"/>
    </xf>
    <xf numFmtId="0" fontId="7" fillId="4" borderId="0" xfId="3945" applyFont="1" applyFill="1" applyBorder="1" applyAlignment="1">
      <alignment horizontal="left" vertical="center"/>
    </xf>
    <xf numFmtId="0" fontId="10" fillId="4" borderId="0" xfId="12" applyNumberFormat="1" applyFont="1" applyFill="1" applyBorder="1" applyAlignment="1">
      <alignment horizontal="left" vertical="center" wrapText="1"/>
    </xf>
    <xf numFmtId="0" fontId="77" fillId="4" borderId="0" xfId="12" applyNumberFormat="1" applyFont="1" applyFill="1" applyBorder="1" applyAlignment="1">
      <alignment horizontal="right" vertical="center"/>
    </xf>
    <xf numFmtId="0" fontId="77" fillId="4" borderId="0" xfId="12" applyNumberFormat="1" applyFont="1" applyFill="1" applyBorder="1" applyAlignment="1">
      <alignment horizontal="center" vertical="center"/>
    </xf>
    <xf numFmtId="4" fontId="7" fillId="4" borderId="0" xfId="6" applyNumberFormat="1" applyFont="1" applyFill="1" applyBorder="1" applyAlignment="1">
      <alignment horizontal="left" vertical="center"/>
    </xf>
    <xf numFmtId="4" fontId="10" fillId="4" borderId="0" xfId="12" applyNumberFormat="1" applyFont="1" applyFill="1" applyBorder="1" applyAlignment="1">
      <alignment vertical="center"/>
    </xf>
    <xf numFmtId="0" fontId="7" fillId="4" borderId="0" xfId="12" applyNumberFormat="1" applyFont="1" applyFill="1" applyBorder="1" applyAlignment="1">
      <alignment vertical="center"/>
    </xf>
    <xf numFmtId="0" fontId="7" fillId="4" borderId="0" xfId="12" applyNumberFormat="1" applyFont="1" applyFill="1" applyBorder="1" applyAlignment="1">
      <alignment horizontal="left" vertical="center"/>
    </xf>
    <xf numFmtId="0" fontId="7" fillId="4" borderId="0" xfId="12" applyNumberFormat="1" applyFont="1" applyFill="1" applyBorder="1" applyAlignment="1">
      <alignment horizontal="left" vertical="center" wrapText="1"/>
    </xf>
    <xf numFmtId="4" fontId="78" fillId="4" borderId="0" xfId="12" applyNumberFormat="1" applyFont="1" applyFill="1" applyBorder="1" applyAlignment="1">
      <alignment horizontal="center" vertical="center"/>
    </xf>
    <xf numFmtId="4" fontId="7" fillId="4" borderId="32" xfId="0" applyNumberFormat="1" applyFont="1" applyFill="1" applyBorder="1" applyAlignment="1">
      <alignment vertical="center" wrapText="1"/>
    </xf>
    <xf numFmtId="43" fontId="6" fillId="4" borderId="0" xfId="6439" applyFont="1" applyFill="1"/>
    <xf numFmtId="4" fontId="9" fillId="4" borderId="0" xfId="3" applyNumberFormat="1" applyFont="1" applyFill="1" applyBorder="1" applyAlignment="1">
      <alignment vertical="center"/>
    </xf>
    <xf numFmtId="4" fontId="9" fillId="4" borderId="0" xfId="3" applyNumberFormat="1" applyFont="1" applyFill="1" applyBorder="1" applyAlignment="1">
      <alignment horizontal="left" vertical="center" wrapText="1"/>
    </xf>
    <xf numFmtId="4" fontId="9" fillId="4" borderId="0" xfId="3" applyNumberFormat="1" applyFont="1" applyFill="1" applyBorder="1" applyAlignment="1">
      <alignment horizontal="center" vertical="center"/>
    </xf>
    <xf numFmtId="4" fontId="11" fillId="4" borderId="0" xfId="3" applyNumberFormat="1" applyFont="1" applyFill="1" applyBorder="1" applyAlignment="1">
      <alignment vertical="center"/>
    </xf>
    <xf numFmtId="0" fontId="7" fillId="4" borderId="3" xfId="1" applyFont="1" applyFill="1" applyBorder="1" applyAlignment="1">
      <alignment horizontal="centerContinuous" vertical="center"/>
    </xf>
    <xf numFmtId="0" fontId="7" fillId="4" borderId="4" xfId="1" applyFont="1" applyFill="1" applyBorder="1" applyAlignment="1">
      <alignment horizontal="center" vertical="center"/>
    </xf>
    <xf numFmtId="43" fontId="7" fillId="4" borderId="4" xfId="2" applyFont="1" applyFill="1" applyBorder="1" applyAlignment="1">
      <alignment horizontal="centerContinuous" vertical="center"/>
    </xf>
    <xf numFmtId="43" fontId="7" fillId="4" borderId="5" xfId="2" applyFont="1" applyFill="1" applyBorder="1" applyAlignment="1">
      <alignment horizontal="centerContinuous" vertical="center"/>
    </xf>
    <xf numFmtId="0" fontId="9" fillId="4" borderId="0" xfId="3" applyFont="1" applyFill="1" applyBorder="1" applyAlignment="1">
      <alignment vertical="center"/>
    </xf>
    <xf numFmtId="4" fontId="10" fillId="4" borderId="6" xfId="3" applyNumberFormat="1" applyFont="1" applyFill="1" applyBorder="1" applyAlignment="1">
      <alignment horizontal="center" vertical="top"/>
    </xf>
    <xf numFmtId="4" fontId="10" fillId="4" borderId="7" xfId="3" applyNumberFormat="1" applyFont="1" applyFill="1" applyBorder="1" applyAlignment="1">
      <alignment vertical="center" wrapText="1"/>
    </xf>
    <xf numFmtId="0" fontId="11" fillId="4" borderId="7" xfId="3" applyFont="1" applyFill="1" applyBorder="1" applyAlignment="1">
      <alignment vertical="center" wrapText="1"/>
    </xf>
    <xf numFmtId="4" fontId="11" fillId="4" borderId="8" xfId="3" applyNumberFormat="1" applyFont="1" applyFill="1" applyBorder="1" applyAlignment="1">
      <alignment horizontal="right" vertical="center" wrapText="1"/>
    </xf>
    <xf numFmtId="4" fontId="10" fillId="4" borderId="9" xfId="5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/>
    </xf>
    <xf numFmtId="4" fontId="6" fillId="4" borderId="0" xfId="1" applyNumberFormat="1" applyFont="1" applyFill="1"/>
    <xf numFmtId="4" fontId="79" fillId="4" borderId="42" xfId="1" applyNumberFormat="1" applyFont="1" applyFill="1" applyBorder="1" applyAlignment="1">
      <alignment vertical="center"/>
    </xf>
    <xf numFmtId="4" fontId="79" fillId="4" borderId="43" xfId="1" applyNumberFormat="1" applyFont="1" applyFill="1" applyBorder="1" applyAlignment="1">
      <alignment vertical="center"/>
    </xf>
    <xf numFmtId="4" fontId="7" fillId="4" borderId="10" xfId="0" applyNumberFormat="1" applyFont="1" applyFill="1" applyBorder="1" applyAlignment="1">
      <alignment wrapText="1"/>
    </xf>
    <xf numFmtId="4" fontId="7" fillId="4" borderId="10" xfId="0" applyNumberFormat="1" applyFont="1" applyFill="1" applyBorder="1" applyAlignment="1">
      <alignment vertical="justify" wrapText="1"/>
    </xf>
    <xf numFmtId="4" fontId="10" fillId="4" borderId="12" xfId="5" applyNumberFormat="1" applyFont="1" applyFill="1" applyBorder="1" applyAlignment="1">
      <alignment horizontal="center" vertical="center" wrapText="1"/>
    </xf>
    <xf numFmtId="4" fontId="10" fillId="4" borderId="13" xfId="0" applyNumberFormat="1" applyFont="1" applyFill="1" applyBorder="1" applyAlignment="1">
      <alignment vertical="top" wrapText="1"/>
    </xf>
    <xf numFmtId="4" fontId="10" fillId="4" borderId="13" xfId="0" applyNumberFormat="1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right" wrapText="1"/>
    </xf>
    <xf numFmtId="4" fontId="7" fillId="4" borderId="14" xfId="0" applyNumberFormat="1" applyFont="1" applyFill="1" applyBorder="1" applyAlignment="1">
      <alignment horizontal="right"/>
    </xf>
    <xf numFmtId="4" fontId="10" fillId="4" borderId="15" xfId="5" applyNumberFormat="1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vertical="top" wrapText="1"/>
    </xf>
    <xf numFmtId="4" fontId="10" fillId="4" borderId="16" xfId="0" applyNumberFormat="1" applyFont="1" applyFill="1" applyBorder="1" applyAlignment="1">
      <alignment horizontal="center"/>
    </xf>
    <xf numFmtId="4" fontId="10" fillId="4" borderId="16" xfId="0" applyNumberFormat="1" applyFont="1" applyFill="1" applyBorder="1" applyAlignment="1">
      <alignment horizontal="right" wrapText="1"/>
    </xf>
    <xf numFmtId="4" fontId="7" fillId="4" borderId="17" xfId="0" applyNumberFormat="1" applyFont="1" applyFill="1" applyBorder="1" applyAlignment="1">
      <alignment horizontal="right"/>
    </xf>
    <xf numFmtId="4" fontId="10" fillId="4" borderId="18" xfId="5" applyNumberFormat="1" applyFont="1" applyFill="1" applyBorder="1" applyAlignment="1">
      <alignment horizontal="center" vertical="center" wrapText="1"/>
    </xf>
    <xf numFmtId="4" fontId="10" fillId="4" borderId="19" xfId="0" applyNumberFormat="1" applyFont="1" applyFill="1" applyBorder="1" applyAlignment="1">
      <alignment vertical="top" wrapText="1"/>
    </xf>
    <xf numFmtId="4" fontId="10" fillId="4" borderId="19" xfId="0" applyNumberFormat="1" applyFont="1" applyFill="1" applyBorder="1" applyAlignment="1">
      <alignment horizontal="center"/>
    </xf>
    <xf numFmtId="4" fontId="10" fillId="4" borderId="19" xfId="0" applyNumberFormat="1" applyFont="1" applyFill="1" applyBorder="1" applyAlignment="1">
      <alignment horizontal="right" wrapText="1"/>
    </xf>
    <xf numFmtId="4" fontId="7" fillId="4" borderId="20" xfId="0" applyNumberFormat="1" applyFont="1" applyFill="1" applyBorder="1" applyAlignment="1">
      <alignment horizontal="right"/>
    </xf>
    <xf numFmtId="4" fontId="10" fillId="4" borderId="10" xfId="6" applyNumberFormat="1" applyFont="1" applyFill="1" applyBorder="1" applyAlignment="1">
      <alignment vertical="top" wrapText="1"/>
    </xf>
    <xf numFmtId="4" fontId="10" fillId="4" borderId="10" xfId="6" applyNumberFormat="1" applyFont="1" applyFill="1" applyBorder="1" applyAlignment="1">
      <alignment horizontal="center"/>
    </xf>
    <xf numFmtId="0" fontId="6" fillId="4" borderId="15" xfId="0" applyFont="1" applyFill="1" applyBorder="1"/>
    <xf numFmtId="0" fontId="7" fillId="4" borderId="16" xfId="7" applyFont="1" applyFill="1" applyBorder="1" applyAlignment="1">
      <alignment horizontal="left" vertical="center" wrapText="1"/>
    </xf>
    <xf numFmtId="4" fontId="10" fillId="4" borderId="16" xfId="8" applyNumberFormat="1" applyFont="1" applyFill="1" applyBorder="1" applyAlignment="1">
      <alignment horizontal="right" wrapText="1"/>
    </xf>
    <xf numFmtId="43" fontId="10" fillId="4" borderId="16" xfId="8" applyFont="1" applyFill="1" applyBorder="1" applyAlignment="1">
      <alignment horizontal="center"/>
    </xf>
    <xf numFmtId="4" fontId="9" fillId="4" borderId="16" xfId="9" applyNumberFormat="1" applyFont="1" applyFill="1" applyBorder="1" applyAlignment="1">
      <alignment horizontal="right"/>
    </xf>
    <xf numFmtId="4" fontId="7" fillId="4" borderId="17" xfId="10" applyNumberFormat="1" applyFont="1" applyFill="1" applyBorder="1" applyAlignment="1">
      <alignment vertical="center"/>
    </xf>
    <xf numFmtId="4" fontId="7" fillId="4" borderId="19" xfId="0" applyNumberFormat="1" applyFont="1" applyFill="1" applyBorder="1" applyAlignment="1">
      <alignment wrapText="1"/>
    </xf>
    <xf numFmtId="4" fontId="10" fillId="4" borderId="32" xfId="0" applyNumberFormat="1" applyFont="1" applyFill="1" applyBorder="1" applyAlignment="1">
      <alignment horizontal="right"/>
    </xf>
    <xf numFmtId="4" fontId="10" fillId="4" borderId="32" xfId="0" applyNumberFormat="1" applyFont="1" applyFill="1" applyBorder="1" applyAlignment="1">
      <alignment horizontal="right" wrapText="1"/>
    </xf>
    <xf numFmtId="4" fontId="10" fillId="4" borderId="9" xfId="0" applyNumberFormat="1" applyFont="1" applyFill="1" applyBorder="1" applyAlignment="1">
      <alignment horizontal="center" vertical="center"/>
    </xf>
    <xf numFmtId="4" fontId="10" fillId="4" borderId="13" xfId="0" applyNumberFormat="1" applyFont="1" applyFill="1" applyBorder="1" applyAlignment="1">
      <alignment wrapText="1"/>
    </xf>
    <xf numFmtId="4" fontId="10" fillId="4" borderId="13" xfId="5" applyNumberFormat="1" applyFont="1" applyFill="1" applyBorder="1" applyAlignment="1">
      <alignment horizontal="right" wrapText="1"/>
    </xf>
    <xf numFmtId="4" fontId="10" fillId="4" borderId="3" xfId="5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wrapText="1"/>
    </xf>
    <xf numFmtId="4" fontId="10" fillId="4" borderId="4" xfId="5" applyNumberFormat="1" applyFont="1" applyFill="1" applyBorder="1" applyAlignment="1">
      <alignment horizontal="right" wrapText="1"/>
    </xf>
    <xf numFmtId="4" fontId="10" fillId="4" borderId="4" xfId="0" applyNumberFormat="1" applyFont="1" applyFill="1" applyBorder="1" applyAlignment="1">
      <alignment horizontal="center"/>
    </xf>
    <xf numFmtId="4" fontId="10" fillId="4" borderId="4" xfId="0" applyNumberFormat="1" applyFont="1" applyFill="1" applyBorder="1" applyAlignment="1">
      <alignment horizontal="right" wrapText="1"/>
    </xf>
    <xf numFmtId="4" fontId="7" fillId="4" borderId="5" xfId="0" applyNumberFormat="1" applyFont="1" applyFill="1" applyBorder="1" applyAlignment="1">
      <alignment horizontal="right"/>
    </xf>
    <xf numFmtId="4" fontId="10" fillId="4" borderId="0" xfId="0" applyNumberFormat="1" applyFont="1" applyFill="1" applyAlignment="1">
      <alignment horizontal="center" vertical="center"/>
    </xf>
    <xf numFmtId="4" fontId="10" fillId="4" borderId="0" xfId="0" applyNumberFormat="1" applyFont="1" applyFill="1" applyAlignment="1"/>
    <xf numFmtId="4" fontId="10" fillId="4" borderId="0" xfId="0" applyNumberFormat="1" applyFont="1" applyFill="1" applyAlignment="1">
      <alignment horizontal="right"/>
    </xf>
    <xf numFmtId="4" fontId="10" fillId="4" borderId="0" xfId="0" applyNumberFormat="1" applyFont="1" applyFill="1" applyAlignment="1">
      <alignment horizontal="center"/>
    </xf>
    <xf numFmtId="4" fontId="7" fillId="4" borderId="0" xfId="0" applyNumberFormat="1" applyFont="1" applyFill="1" applyAlignment="1">
      <alignment horizontal="right"/>
    </xf>
    <xf numFmtId="3" fontId="7" fillId="4" borderId="9" xfId="0" applyNumberFormat="1" applyFont="1" applyFill="1" applyBorder="1" applyAlignment="1">
      <alignment horizontal="center" vertical="center"/>
    </xf>
    <xf numFmtId="4" fontId="10" fillId="4" borderId="10" xfId="0" applyNumberFormat="1" applyFont="1" applyFill="1" applyBorder="1" applyAlignment="1">
      <alignment horizontal="right" vertical="center"/>
    </xf>
    <xf numFmtId="4" fontId="10" fillId="4" borderId="10" xfId="0" applyNumberFormat="1" applyFont="1" applyFill="1" applyBorder="1" applyAlignment="1">
      <alignment horizontal="right" vertical="center" wrapText="1"/>
    </xf>
    <xf numFmtId="4" fontId="7" fillId="4" borderId="11" xfId="0" applyNumberFormat="1" applyFont="1" applyFill="1" applyBorder="1" applyAlignment="1">
      <alignment horizontal="right" vertical="center"/>
    </xf>
    <xf numFmtId="4" fontId="79" fillId="4" borderId="44" xfId="1" applyNumberFormat="1" applyFont="1" applyFill="1" applyBorder="1" applyAlignment="1">
      <alignment vertical="center"/>
    </xf>
    <xf numFmtId="4" fontId="7" fillId="4" borderId="16" xfId="0" applyNumberFormat="1" applyFont="1" applyFill="1" applyBorder="1" applyAlignment="1">
      <alignment wrapText="1"/>
    </xf>
    <xf numFmtId="4" fontId="10" fillId="4" borderId="16" xfId="5" applyNumberFormat="1" applyFont="1" applyFill="1" applyBorder="1" applyAlignment="1">
      <alignment horizontal="right" wrapText="1"/>
    </xf>
    <xf numFmtId="0" fontId="10" fillId="4" borderId="0" xfId="7" applyFont="1" applyFill="1" applyBorder="1" applyAlignment="1">
      <alignment horizontal="centerContinuous"/>
    </xf>
    <xf numFmtId="0" fontId="7" fillId="4" borderId="0" xfId="7" applyFont="1" applyFill="1" applyBorder="1" applyAlignment="1">
      <alignment horizontal="left" vertical="center" wrapText="1"/>
    </xf>
    <xf numFmtId="4" fontId="77" fillId="4" borderId="0" xfId="7" applyNumberFormat="1" applyFont="1" applyFill="1" applyBorder="1" applyAlignment="1">
      <alignment horizontal="right" vertical="center"/>
    </xf>
    <xf numFmtId="0" fontId="10" fillId="4" borderId="0" xfId="7" applyFont="1" applyFill="1" applyBorder="1" applyAlignment="1">
      <alignment horizontal="center" vertical="center"/>
    </xf>
    <xf numFmtId="4" fontId="9" fillId="4" borderId="0" xfId="2668" applyNumberFormat="1" applyFont="1" applyFill="1" applyBorder="1" applyAlignment="1">
      <alignment vertical="center"/>
    </xf>
    <xf numFmtId="4" fontId="7" fillId="4" borderId="0" xfId="2668" applyNumberFormat="1" applyFont="1" applyFill="1" applyBorder="1" applyAlignment="1">
      <alignment vertical="center"/>
    </xf>
    <xf numFmtId="0" fontId="7" fillId="4" borderId="0" xfId="12" applyNumberFormat="1" applyFont="1" applyFill="1" applyBorder="1" applyAlignment="1">
      <alignment horizontal="center" vertical="center" wrapText="1"/>
    </xf>
    <xf numFmtId="0" fontId="10" fillId="4" borderId="0" xfId="7" applyFont="1" applyFill="1" applyAlignment="1">
      <alignment vertical="center" wrapText="1"/>
    </xf>
  </cellXfs>
  <cellStyles count="6440">
    <cellStyle name="_x000d__x000a_JournalTemplate=C:\COMFO\CTALK\JOURSTD.TPL_x000d__x000a_LbStateAddress=3 3 0 251 1 89 2 311_x000d__x000a_LbStateJou" xfId="13"/>
    <cellStyle name="_x000d__x000a_JournalTemplate=C:\COMFO\CTALK\JOURSTD.TPL_x000d__x000a_LbStateAddress=3 3 0 251 1 89 2 311_x000d__x000a_LbStateJou 2" xfId="14"/>
    <cellStyle name="20% - Accent1" xfId="15"/>
    <cellStyle name="20% - Accent1 2" xfId="16"/>
    <cellStyle name="20% - Accent1 2 2" xfId="17"/>
    <cellStyle name="20% - Accent1 2 2 2" xfId="18"/>
    <cellStyle name="20% - Accent1 2 2 2 2" xfId="19"/>
    <cellStyle name="20% - Accent1 2 2 2 2 2" xfId="20"/>
    <cellStyle name="20% - Accent1 2 2 2 3" xfId="21"/>
    <cellStyle name="20% - Accent1 2 2 2 3 2" xfId="22"/>
    <cellStyle name="20% - Accent1 2 2 2 4" xfId="23"/>
    <cellStyle name="20% - Accent1 2 2 2 4 2" xfId="24"/>
    <cellStyle name="20% - Accent1 2 2 2 5" xfId="25"/>
    <cellStyle name="20% - Accent1 2 2 3" xfId="26"/>
    <cellStyle name="20% - Accent1 2 2 3 2" xfId="27"/>
    <cellStyle name="20% - Accent1 2 2 4" xfId="28"/>
    <cellStyle name="20% - Accent1 2 2 4 2" xfId="29"/>
    <cellStyle name="20% - Accent1 2 2 5" xfId="30"/>
    <cellStyle name="20% - Accent1 2 2 5 2" xfId="31"/>
    <cellStyle name="20% - Accent1 2 2 6" xfId="32"/>
    <cellStyle name="20% - Accent1 2 3" xfId="33"/>
    <cellStyle name="20% - Accent1 2 3 2" xfId="34"/>
    <cellStyle name="20% - Accent1 2 3 2 2" xfId="35"/>
    <cellStyle name="20% - Accent1 2 3 2 2 2" xfId="36"/>
    <cellStyle name="20% - Accent1 2 3 2 3" xfId="37"/>
    <cellStyle name="20% - Accent1 2 3 2 3 2" xfId="38"/>
    <cellStyle name="20% - Accent1 2 3 2 4" xfId="39"/>
    <cellStyle name="20% - Accent1 2 3 2 4 2" xfId="40"/>
    <cellStyle name="20% - Accent1 2 3 2 5" xfId="41"/>
    <cellStyle name="20% - Accent1 2 3 3" xfId="42"/>
    <cellStyle name="20% - Accent1 2 3 3 2" xfId="43"/>
    <cellStyle name="20% - Accent1 2 3 4" xfId="44"/>
    <cellStyle name="20% - Accent1 2 3 4 2" xfId="45"/>
    <cellStyle name="20% - Accent1 2 3 5" xfId="46"/>
    <cellStyle name="20% - Accent1 2 3 5 2" xfId="47"/>
    <cellStyle name="20% - Accent1 2 3 6" xfId="48"/>
    <cellStyle name="20% - Accent1 2 4" xfId="49"/>
    <cellStyle name="20% - Accent1 2 4 2" xfId="50"/>
    <cellStyle name="20% - Accent1 2 4 2 2" xfId="51"/>
    <cellStyle name="20% - Accent1 2 4 3" xfId="52"/>
    <cellStyle name="20% - Accent1 2 4 3 2" xfId="53"/>
    <cellStyle name="20% - Accent1 2 4 4" xfId="54"/>
    <cellStyle name="20% - Accent1 2 4 4 2" xfId="55"/>
    <cellStyle name="20% - Accent1 2 4 5" xfId="56"/>
    <cellStyle name="20% - Accent1 2 5" xfId="57"/>
    <cellStyle name="20% - Accent1 2 5 2" xfId="58"/>
    <cellStyle name="20% - Accent1 2 6" xfId="59"/>
    <cellStyle name="20% - Accent1 2 6 2" xfId="60"/>
    <cellStyle name="20% - Accent1 2 7" xfId="61"/>
    <cellStyle name="20% - Accent1 2 7 2" xfId="62"/>
    <cellStyle name="20% - Accent1 3" xfId="63"/>
    <cellStyle name="20% - Accent2" xfId="64"/>
    <cellStyle name="20% - Accent2 2" xfId="65"/>
    <cellStyle name="20% - Accent2 2 2" xfId="66"/>
    <cellStyle name="20% - Accent2 3" xfId="67"/>
    <cellStyle name="20% - Accent3" xfId="68"/>
    <cellStyle name="20% - Accent3 2" xfId="69"/>
    <cellStyle name="20% - Accent3 2 2" xfId="70"/>
    <cellStyle name="20% - Accent3 3" xfId="71"/>
    <cellStyle name="20% - Accent4" xfId="72"/>
    <cellStyle name="20% - Accent4 2" xfId="73"/>
    <cellStyle name="20% - Accent4 2 2" xfId="74"/>
    <cellStyle name="20% - Accent4 3" xfId="75"/>
    <cellStyle name="20% - Accent5" xfId="76"/>
    <cellStyle name="20% - Accent5 2" xfId="77"/>
    <cellStyle name="20% - Accent5 2 2" xfId="78"/>
    <cellStyle name="20% - Accent5 3" xfId="79"/>
    <cellStyle name="20% - Accent6" xfId="80"/>
    <cellStyle name="20% - Accent6 2" xfId="81"/>
    <cellStyle name="20% - Accent6 2 2" xfId="82"/>
    <cellStyle name="20% - Accent6 3" xfId="83"/>
    <cellStyle name="20% - Énfasis1 2" xfId="84"/>
    <cellStyle name="20% - Énfasis1 2 2" xfId="85"/>
    <cellStyle name="20% - Énfasis1 2 3" xfId="86"/>
    <cellStyle name="20% - Énfasis1 2 4" xfId="87"/>
    <cellStyle name="20% - Énfasis1 3" xfId="88"/>
    <cellStyle name="20% - Énfasis1 3 2" xfId="89"/>
    <cellStyle name="20% - Énfasis1 3 3" xfId="90"/>
    <cellStyle name="20% - Énfasis1 4" xfId="91"/>
    <cellStyle name="20% - Énfasis1 4 2" xfId="92"/>
    <cellStyle name="20% - Énfasis1 4 3" xfId="93"/>
    <cellStyle name="20% - Énfasis2 2" xfId="94"/>
    <cellStyle name="20% - Énfasis2 2 2" xfId="95"/>
    <cellStyle name="20% - Énfasis2 2 3" xfId="96"/>
    <cellStyle name="20% - Énfasis2 2 4" xfId="97"/>
    <cellStyle name="20% - Énfasis2 3" xfId="98"/>
    <cellStyle name="20% - Énfasis2 3 2" xfId="99"/>
    <cellStyle name="20% - Énfasis2 3 3" xfId="100"/>
    <cellStyle name="20% - Énfasis2 4" xfId="101"/>
    <cellStyle name="20% - Énfasis2 4 2" xfId="102"/>
    <cellStyle name="20% - Énfasis2 4 3" xfId="103"/>
    <cellStyle name="20% - Énfasis3 2" xfId="104"/>
    <cellStyle name="20% - Énfasis3 2 2" xfId="105"/>
    <cellStyle name="20% - Énfasis3 2 3" xfId="106"/>
    <cellStyle name="20% - Énfasis3 2 4" xfId="107"/>
    <cellStyle name="20% - Énfasis3 3" xfId="108"/>
    <cellStyle name="20% - Énfasis3 3 2" xfId="109"/>
    <cellStyle name="20% - Énfasis3 3 3" xfId="110"/>
    <cellStyle name="20% - Énfasis3 4" xfId="111"/>
    <cellStyle name="20% - Énfasis3 4 2" xfId="112"/>
    <cellStyle name="20% - Énfasis3 4 3" xfId="113"/>
    <cellStyle name="20% - Énfasis4 2" xfId="114"/>
    <cellStyle name="20% - Énfasis4 2 2" xfId="115"/>
    <cellStyle name="20% - Énfasis4 2 3" xfId="116"/>
    <cellStyle name="20% - Énfasis4 2 4" xfId="117"/>
    <cellStyle name="20% - Énfasis4 3" xfId="118"/>
    <cellStyle name="20% - Énfasis4 3 2" xfId="119"/>
    <cellStyle name="20% - Énfasis4 3 3" xfId="120"/>
    <cellStyle name="20% - Énfasis4 4" xfId="121"/>
    <cellStyle name="20% - Énfasis4 4 2" xfId="122"/>
    <cellStyle name="20% - Énfasis4 4 3" xfId="123"/>
    <cellStyle name="20% - Énfasis5 2" xfId="124"/>
    <cellStyle name="20% - Énfasis5 2 2" xfId="125"/>
    <cellStyle name="20% - Énfasis5 2 3" xfId="126"/>
    <cellStyle name="20% - Énfasis5 2 4" xfId="127"/>
    <cellStyle name="20% - Énfasis5 3" xfId="128"/>
    <cellStyle name="20% - Énfasis5 3 2" xfId="129"/>
    <cellStyle name="20% - Énfasis5 3 3" xfId="130"/>
    <cellStyle name="20% - Énfasis5 4" xfId="131"/>
    <cellStyle name="20% - Énfasis5 4 2" xfId="132"/>
    <cellStyle name="20% - Énfasis5 4 3" xfId="133"/>
    <cellStyle name="20% - Énfasis6 2" xfId="134"/>
    <cellStyle name="20% - Énfasis6 2 2" xfId="135"/>
    <cellStyle name="20% - Énfasis6 2 3" xfId="136"/>
    <cellStyle name="20% - Énfasis6 2 4" xfId="137"/>
    <cellStyle name="20% - Énfasis6 3" xfId="138"/>
    <cellStyle name="20% - Énfasis6 3 2" xfId="139"/>
    <cellStyle name="20% - Énfasis6 3 3" xfId="140"/>
    <cellStyle name="20% - Énfasis6 4" xfId="141"/>
    <cellStyle name="20% - Énfasis6 4 2" xfId="142"/>
    <cellStyle name="20% - Énfasis6 4 3" xfId="143"/>
    <cellStyle name="40% - Accent1" xfId="144"/>
    <cellStyle name="40% - Accent1 2" xfId="145"/>
    <cellStyle name="40% - Accent1 2 2" xfId="146"/>
    <cellStyle name="40% - Accent1 3" xfId="147"/>
    <cellStyle name="40% - Accent2" xfId="148"/>
    <cellStyle name="40% - Accent2 2" xfId="149"/>
    <cellStyle name="40% - Accent2 2 2" xfId="150"/>
    <cellStyle name="40% - Accent2 3" xfId="151"/>
    <cellStyle name="40% - Accent3" xfId="152"/>
    <cellStyle name="40% - Accent3 2" xfId="153"/>
    <cellStyle name="40% - Accent3 2 2" xfId="154"/>
    <cellStyle name="40% - Accent3 3" xfId="155"/>
    <cellStyle name="40% - Accent4" xfId="156"/>
    <cellStyle name="40% - Accent4 2" xfId="157"/>
    <cellStyle name="40% - Accent4 2 2" xfId="158"/>
    <cellStyle name="40% - Accent4 3" xfId="159"/>
    <cellStyle name="40% - Accent5" xfId="160"/>
    <cellStyle name="40% - Accent5 2" xfId="161"/>
    <cellStyle name="40% - Accent5 2 2" xfId="162"/>
    <cellStyle name="40% - Accent5 3" xfId="163"/>
    <cellStyle name="40% - Accent6" xfId="164"/>
    <cellStyle name="40% - Accent6 2" xfId="165"/>
    <cellStyle name="40% - Accent6 2 2" xfId="166"/>
    <cellStyle name="40% - Accent6 3" xfId="167"/>
    <cellStyle name="40% - Énfasis1 2" xfId="168"/>
    <cellStyle name="40% - Énfasis1 2 2" xfId="169"/>
    <cellStyle name="40% - Énfasis1 2 3" xfId="170"/>
    <cellStyle name="40% - Énfasis1 2 4" xfId="171"/>
    <cellStyle name="40% - Énfasis1 3" xfId="172"/>
    <cellStyle name="40% - Énfasis1 3 2" xfId="173"/>
    <cellStyle name="40% - Énfasis1 3 3" xfId="174"/>
    <cellStyle name="40% - Énfasis1 4" xfId="175"/>
    <cellStyle name="40% - Énfasis1 4 2" xfId="176"/>
    <cellStyle name="40% - Énfasis1 4 3" xfId="177"/>
    <cellStyle name="40% - Énfasis2 2" xfId="178"/>
    <cellStyle name="40% - Énfasis2 2 2" xfId="179"/>
    <cellStyle name="40% - Énfasis2 2 3" xfId="180"/>
    <cellStyle name="40% - Énfasis2 2 4" xfId="181"/>
    <cellStyle name="40% - Énfasis2 3" xfId="182"/>
    <cellStyle name="40% - Énfasis2 3 2" xfId="183"/>
    <cellStyle name="40% - Énfasis2 3 3" xfId="184"/>
    <cellStyle name="40% - Énfasis2 4" xfId="185"/>
    <cellStyle name="40% - Énfasis2 4 2" xfId="186"/>
    <cellStyle name="40% - Énfasis2 4 3" xfId="187"/>
    <cellStyle name="40% - Énfasis3 2" xfId="188"/>
    <cellStyle name="40% - Énfasis3 2 2" xfId="189"/>
    <cellStyle name="40% - Énfasis3 2 3" xfId="190"/>
    <cellStyle name="40% - Énfasis3 2 4" xfId="191"/>
    <cellStyle name="40% - Énfasis3 3" xfId="192"/>
    <cellStyle name="40% - Énfasis3 3 2" xfId="193"/>
    <cellStyle name="40% - Énfasis3 3 3" xfId="194"/>
    <cellStyle name="40% - Énfasis3 4" xfId="195"/>
    <cellStyle name="40% - Énfasis3 4 2" xfId="196"/>
    <cellStyle name="40% - Énfasis3 4 3" xfId="197"/>
    <cellStyle name="40% - Énfasis4 2" xfId="198"/>
    <cellStyle name="40% - Énfasis4 2 2" xfId="199"/>
    <cellStyle name="40% - Énfasis4 2 3" xfId="200"/>
    <cellStyle name="40% - Énfasis4 2 4" xfId="201"/>
    <cellStyle name="40% - Énfasis4 3" xfId="202"/>
    <cellStyle name="40% - Énfasis4 3 2" xfId="203"/>
    <cellStyle name="40% - Énfasis4 3 3" xfId="204"/>
    <cellStyle name="40% - Énfasis4 4" xfId="205"/>
    <cellStyle name="40% - Énfasis4 4 2" xfId="206"/>
    <cellStyle name="40% - Énfasis4 4 3" xfId="207"/>
    <cellStyle name="40% - Énfasis5 2" xfId="208"/>
    <cellStyle name="40% - Énfasis5 2 2" xfId="209"/>
    <cellStyle name="40% - Énfasis5 2 3" xfId="210"/>
    <cellStyle name="40% - Énfasis5 2 4" xfId="211"/>
    <cellStyle name="40% - Énfasis5 3" xfId="212"/>
    <cellStyle name="40% - Énfasis5 3 2" xfId="213"/>
    <cellStyle name="40% - Énfasis5 3 3" xfId="214"/>
    <cellStyle name="40% - Énfasis5 4" xfId="215"/>
    <cellStyle name="40% - Énfasis5 4 2" xfId="216"/>
    <cellStyle name="40% - Énfasis5 4 3" xfId="217"/>
    <cellStyle name="40% - Énfasis6 2" xfId="218"/>
    <cellStyle name="40% - Énfasis6 2 2" xfId="219"/>
    <cellStyle name="40% - Énfasis6 2 3" xfId="220"/>
    <cellStyle name="40% - Énfasis6 2 4" xfId="221"/>
    <cellStyle name="40% - Énfasis6 3" xfId="222"/>
    <cellStyle name="40% - Énfasis6 3 2" xfId="223"/>
    <cellStyle name="40% - Énfasis6 3 3" xfId="224"/>
    <cellStyle name="40% - Énfasis6 4" xfId="225"/>
    <cellStyle name="40% - Énfasis6 4 2" xfId="226"/>
    <cellStyle name="40% - Énfasis6 4 3" xfId="227"/>
    <cellStyle name="60% - Accent1" xfId="228"/>
    <cellStyle name="60% - Accent1 2" xfId="229"/>
    <cellStyle name="60% - Accent2" xfId="230"/>
    <cellStyle name="60% - Accent2 2" xfId="231"/>
    <cellStyle name="60% - Accent3" xfId="232"/>
    <cellStyle name="60% - Accent3 2" xfId="233"/>
    <cellStyle name="60% - Accent4" xfId="234"/>
    <cellStyle name="60% - Accent4 2" xfId="235"/>
    <cellStyle name="60% - Accent5" xfId="236"/>
    <cellStyle name="60% - Accent5 2" xfId="237"/>
    <cellStyle name="60% - Accent6" xfId="238"/>
    <cellStyle name="60% - Accent6 2" xfId="239"/>
    <cellStyle name="60% - Énfasis1 2" xfId="240"/>
    <cellStyle name="60% - Énfasis1 2 2" xfId="241"/>
    <cellStyle name="60% - Énfasis1 3" xfId="242"/>
    <cellStyle name="60% - Énfasis1 4" xfId="243"/>
    <cellStyle name="60% - Énfasis2 2" xfId="244"/>
    <cellStyle name="60% - Énfasis2 2 2" xfId="245"/>
    <cellStyle name="60% - Énfasis2 3" xfId="246"/>
    <cellStyle name="60% - Énfasis2 4" xfId="247"/>
    <cellStyle name="60% - Énfasis3 2" xfId="248"/>
    <cellStyle name="60% - Énfasis3 2 2" xfId="249"/>
    <cellStyle name="60% - Énfasis3 3" xfId="250"/>
    <cellStyle name="60% - Énfasis3 4" xfId="251"/>
    <cellStyle name="60% - Énfasis4 2" xfId="252"/>
    <cellStyle name="60% - Énfasis4 2 2" xfId="253"/>
    <cellStyle name="60% - Énfasis4 3" xfId="254"/>
    <cellStyle name="60% - Énfasis4 4" xfId="255"/>
    <cellStyle name="60% - Énfasis5 2" xfId="256"/>
    <cellStyle name="60% - Énfasis5 2 2" xfId="257"/>
    <cellStyle name="60% - Énfasis5 3" xfId="258"/>
    <cellStyle name="60% - Énfasis5 4" xfId="259"/>
    <cellStyle name="60% - Énfasis6 2" xfId="260"/>
    <cellStyle name="60% - Énfasis6 2 2" xfId="261"/>
    <cellStyle name="60% - Énfasis6 3" xfId="262"/>
    <cellStyle name="60% - Énfasis6 4" xfId="263"/>
    <cellStyle name="A4 Small 210 x 297 mm" xfId="264"/>
    <cellStyle name="A4 Small 210 x 297 mm 2" xfId="265"/>
    <cellStyle name="Accent1" xfId="266"/>
    <cellStyle name="Accent1 - 20%" xfId="267"/>
    <cellStyle name="Accent1 - 20% 2" xfId="268"/>
    <cellStyle name="Accent1 - 20% 3" xfId="269"/>
    <cellStyle name="Accent1 - 20% 4" xfId="270"/>
    <cellStyle name="Accent1 - 40%" xfId="271"/>
    <cellStyle name="Accent1 - 40% 2" xfId="272"/>
    <cellStyle name="Accent1 - 40% 3" xfId="273"/>
    <cellStyle name="Accent1 - 40% 4" xfId="274"/>
    <cellStyle name="Accent1 - 60%" xfId="275"/>
    <cellStyle name="Accent1 - 60% 2" xfId="276"/>
    <cellStyle name="Accent1 - 60% 3" xfId="277"/>
    <cellStyle name="Accent1 10" xfId="278"/>
    <cellStyle name="Accent1 11" xfId="279"/>
    <cellStyle name="Accent1 12" xfId="280"/>
    <cellStyle name="Accent1 13" xfId="281"/>
    <cellStyle name="Accent1 14" xfId="282"/>
    <cellStyle name="Accent1 15" xfId="283"/>
    <cellStyle name="Accent1 16" xfId="284"/>
    <cellStyle name="Accent1 17" xfId="285"/>
    <cellStyle name="Accent1 18" xfId="286"/>
    <cellStyle name="Accent1 19" xfId="287"/>
    <cellStyle name="Accent1 2" xfId="288"/>
    <cellStyle name="Accent1 2 2" xfId="289"/>
    <cellStyle name="Accent1 20" xfId="290"/>
    <cellStyle name="Accent1 21" xfId="291"/>
    <cellStyle name="Accent1 22" xfId="292"/>
    <cellStyle name="Accent1 23" xfId="293"/>
    <cellStyle name="Accent1 24" xfId="294"/>
    <cellStyle name="Accent1 25" xfId="295"/>
    <cellStyle name="Accent1 26" xfId="296"/>
    <cellStyle name="Accent1 27" xfId="297"/>
    <cellStyle name="Accent1 3" xfId="298"/>
    <cellStyle name="Accent1 4" xfId="299"/>
    <cellStyle name="Accent1 5" xfId="300"/>
    <cellStyle name="Accent1 6" xfId="301"/>
    <cellStyle name="Accent1 7" xfId="302"/>
    <cellStyle name="Accent1 8" xfId="303"/>
    <cellStyle name="Accent1 9" xfId="304"/>
    <cellStyle name="Accent1_ANALISIS PARA PRESENTAR OPRET" xfId="305"/>
    <cellStyle name="Accent2" xfId="306"/>
    <cellStyle name="Accent2 - 20%" xfId="307"/>
    <cellStyle name="Accent2 - 20% 2" xfId="308"/>
    <cellStyle name="Accent2 - 20% 3" xfId="309"/>
    <cellStyle name="Accent2 - 20% 4" xfId="310"/>
    <cellStyle name="Accent2 - 40%" xfId="311"/>
    <cellStyle name="Accent2 - 40% 2" xfId="312"/>
    <cellStyle name="Accent2 - 40% 3" xfId="313"/>
    <cellStyle name="Accent2 - 40% 4" xfId="314"/>
    <cellStyle name="Accent2 - 60%" xfId="315"/>
    <cellStyle name="Accent2 - 60% 2" xfId="316"/>
    <cellStyle name="Accent2 - 60% 3" xfId="317"/>
    <cellStyle name="Accent2 10" xfId="318"/>
    <cellStyle name="Accent2 11" xfId="319"/>
    <cellStyle name="Accent2 12" xfId="320"/>
    <cellStyle name="Accent2 13" xfId="321"/>
    <cellStyle name="Accent2 14" xfId="322"/>
    <cellStyle name="Accent2 15" xfId="323"/>
    <cellStyle name="Accent2 16" xfId="324"/>
    <cellStyle name="Accent2 17" xfId="325"/>
    <cellStyle name="Accent2 18" xfId="326"/>
    <cellStyle name="Accent2 19" xfId="327"/>
    <cellStyle name="Accent2 2" xfId="328"/>
    <cellStyle name="Accent2 2 2" xfId="329"/>
    <cellStyle name="Accent2 20" xfId="330"/>
    <cellStyle name="Accent2 21" xfId="331"/>
    <cellStyle name="Accent2 22" xfId="332"/>
    <cellStyle name="Accent2 23" xfId="333"/>
    <cellStyle name="Accent2 24" xfId="334"/>
    <cellStyle name="Accent2 25" xfId="335"/>
    <cellStyle name="Accent2 26" xfId="336"/>
    <cellStyle name="Accent2 3" xfId="337"/>
    <cellStyle name="Accent2 4" xfId="338"/>
    <cellStyle name="Accent2 5" xfId="339"/>
    <cellStyle name="Accent2 6" xfId="340"/>
    <cellStyle name="Accent2 7" xfId="341"/>
    <cellStyle name="Accent2 8" xfId="342"/>
    <cellStyle name="Accent2 9" xfId="343"/>
    <cellStyle name="Accent2_ANALISIS PARA PRESENTAR OPRET" xfId="344"/>
    <cellStyle name="Accent3" xfId="345"/>
    <cellStyle name="Accent3 - 20%" xfId="346"/>
    <cellStyle name="Accent3 - 20% 2" xfId="347"/>
    <cellStyle name="Accent3 - 20% 3" xfId="348"/>
    <cellStyle name="Accent3 - 20% 4" xfId="349"/>
    <cellStyle name="Accent3 - 40%" xfId="350"/>
    <cellStyle name="Accent3 - 40% 2" xfId="351"/>
    <cellStyle name="Accent3 - 40% 3" xfId="352"/>
    <cellStyle name="Accent3 - 40% 4" xfId="353"/>
    <cellStyle name="Accent3 - 60%" xfId="354"/>
    <cellStyle name="Accent3 - 60% 2" xfId="355"/>
    <cellStyle name="Accent3 - 60% 3" xfId="356"/>
    <cellStyle name="Accent3 10" xfId="357"/>
    <cellStyle name="Accent3 11" xfId="358"/>
    <cellStyle name="Accent3 12" xfId="359"/>
    <cellStyle name="Accent3 13" xfId="360"/>
    <cellStyle name="Accent3 14" xfId="361"/>
    <cellStyle name="Accent3 15" xfId="362"/>
    <cellStyle name="Accent3 16" xfId="363"/>
    <cellStyle name="Accent3 17" xfId="364"/>
    <cellStyle name="Accent3 18" xfId="365"/>
    <cellStyle name="Accent3 19" xfId="366"/>
    <cellStyle name="Accent3 2" xfId="367"/>
    <cellStyle name="Accent3 2 2" xfId="368"/>
    <cellStyle name="Accent3 20" xfId="369"/>
    <cellStyle name="Accent3 21" xfId="370"/>
    <cellStyle name="Accent3 22" xfId="371"/>
    <cellStyle name="Accent3 23" xfId="372"/>
    <cellStyle name="Accent3 24" xfId="373"/>
    <cellStyle name="Accent3 25" xfId="374"/>
    <cellStyle name="Accent3 26" xfId="375"/>
    <cellStyle name="Accent3 3" xfId="376"/>
    <cellStyle name="Accent3 4" xfId="377"/>
    <cellStyle name="Accent3 5" xfId="378"/>
    <cellStyle name="Accent3 6" xfId="379"/>
    <cellStyle name="Accent3 7" xfId="380"/>
    <cellStyle name="Accent3 8" xfId="381"/>
    <cellStyle name="Accent3 9" xfId="382"/>
    <cellStyle name="Accent3_ANALISIS PARA PRESENTAR OPRET" xfId="383"/>
    <cellStyle name="Accent4" xfId="384"/>
    <cellStyle name="Accent4 - 20%" xfId="385"/>
    <cellStyle name="Accent4 - 20% 2" xfId="386"/>
    <cellStyle name="Accent4 - 20% 3" xfId="387"/>
    <cellStyle name="Accent4 - 20% 4" xfId="388"/>
    <cellStyle name="Accent4 - 40%" xfId="389"/>
    <cellStyle name="Accent4 - 40% 2" xfId="390"/>
    <cellStyle name="Accent4 - 40% 3" xfId="391"/>
    <cellStyle name="Accent4 - 40% 4" xfId="392"/>
    <cellStyle name="Accent4 - 60%" xfId="393"/>
    <cellStyle name="Accent4 - 60% 2" xfId="394"/>
    <cellStyle name="Accent4 - 60% 3" xfId="395"/>
    <cellStyle name="Accent4 10" xfId="396"/>
    <cellStyle name="Accent4 11" xfId="397"/>
    <cellStyle name="Accent4 12" xfId="398"/>
    <cellStyle name="Accent4 13" xfId="399"/>
    <cellStyle name="Accent4 14" xfId="400"/>
    <cellStyle name="Accent4 15" xfId="401"/>
    <cellStyle name="Accent4 16" xfId="402"/>
    <cellStyle name="Accent4 17" xfId="403"/>
    <cellStyle name="Accent4 18" xfId="404"/>
    <cellStyle name="Accent4 19" xfId="405"/>
    <cellStyle name="Accent4 2" xfId="406"/>
    <cellStyle name="Accent4 2 2" xfId="407"/>
    <cellStyle name="Accent4 20" xfId="408"/>
    <cellStyle name="Accent4 21" xfId="409"/>
    <cellStyle name="Accent4 22" xfId="410"/>
    <cellStyle name="Accent4 23" xfId="411"/>
    <cellStyle name="Accent4 24" xfId="412"/>
    <cellStyle name="Accent4 25" xfId="413"/>
    <cellStyle name="Accent4 26" xfId="414"/>
    <cellStyle name="Accent4 3" xfId="415"/>
    <cellStyle name="Accent4 4" xfId="416"/>
    <cellStyle name="Accent4 5" xfId="417"/>
    <cellStyle name="Accent4 6" xfId="418"/>
    <cellStyle name="Accent4 7" xfId="419"/>
    <cellStyle name="Accent4 8" xfId="420"/>
    <cellStyle name="Accent4 9" xfId="421"/>
    <cellStyle name="Accent4_ANALISIS PARA PRESENTAR OPRET" xfId="422"/>
    <cellStyle name="Accent5" xfId="423"/>
    <cellStyle name="Accent5 - 20%" xfId="424"/>
    <cellStyle name="Accent5 - 20% 2" xfId="425"/>
    <cellStyle name="Accent5 - 20% 3" xfId="426"/>
    <cellStyle name="Accent5 - 20% 4" xfId="427"/>
    <cellStyle name="Accent5 - 40%" xfId="428"/>
    <cellStyle name="Accent5 - 40% 2" xfId="429"/>
    <cellStyle name="Accent5 - 40% 3" xfId="430"/>
    <cellStyle name="Accent5 - 40% 4" xfId="431"/>
    <cellStyle name="Accent5 - 60%" xfId="432"/>
    <cellStyle name="Accent5 - 60% 2" xfId="433"/>
    <cellStyle name="Accent5 - 60% 3" xfId="434"/>
    <cellStyle name="Accent5 10" xfId="435"/>
    <cellStyle name="Accent5 11" xfId="436"/>
    <cellStyle name="Accent5 12" xfId="437"/>
    <cellStyle name="Accent5 13" xfId="438"/>
    <cellStyle name="Accent5 14" xfId="439"/>
    <cellStyle name="Accent5 15" xfId="440"/>
    <cellStyle name="Accent5 16" xfId="441"/>
    <cellStyle name="Accent5 17" xfId="442"/>
    <cellStyle name="Accent5 18" xfId="443"/>
    <cellStyle name="Accent5 19" xfId="444"/>
    <cellStyle name="Accent5 2" xfId="445"/>
    <cellStyle name="Accent5 2 2" xfId="446"/>
    <cellStyle name="Accent5 20" xfId="447"/>
    <cellStyle name="Accent5 21" xfId="448"/>
    <cellStyle name="Accent5 22" xfId="449"/>
    <cellStyle name="Accent5 23" xfId="450"/>
    <cellStyle name="Accent5 24" xfId="451"/>
    <cellStyle name="Accent5 25" xfId="452"/>
    <cellStyle name="Accent5 26" xfId="453"/>
    <cellStyle name="Accent5 3" xfId="454"/>
    <cellStyle name="Accent5 4" xfId="455"/>
    <cellStyle name="Accent5 5" xfId="456"/>
    <cellStyle name="Accent5 6" xfId="457"/>
    <cellStyle name="Accent5 7" xfId="458"/>
    <cellStyle name="Accent5 8" xfId="459"/>
    <cellStyle name="Accent5 9" xfId="460"/>
    <cellStyle name="Accent5_ANALISIS PARA PRESENTAR OPRET" xfId="461"/>
    <cellStyle name="Accent6" xfId="462"/>
    <cellStyle name="Accent6 - 20%" xfId="463"/>
    <cellStyle name="Accent6 - 20% 2" xfId="464"/>
    <cellStyle name="Accent6 - 20% 3" xfId="465"/>
    <cellStyle name="Accent6 - 20% 4" xfId="466"/>
    <cellStyle name="Accent6 - 40%" xfId="467"/>
    <cellStyle name="Accent6 - 40% 2" xfId="468"/>
    <cellStyle name="Accent6 - 40% 3" xfId="469"/>
    <cellStyle name="Accent6 - 40% 4" xfId="470"/>
    <cellStyle name="Accent6 - 60%" xfId="471"/>
    <cellStyle name="Accent6 - 60% 2" xfId="472"/>
    <cellStyle name="Accent6 - 60% 3" xfId="473"/>
    <cellStyle name="Accent6 10" xfId="474"/>
    <cellStyle name="Accent6 11" xfId="475"/>
    <cellStyle name="Accent6 12" xfId="476"/>
    <cellStyle name="Accent6 13" xfId="477"/>
    <cellStyle name="Accent6 14" xfId="478"/>
    <cellStyle name="Accent6 15" xfId="479"/>
    <cellStyle name="Accent6 16" xfId="480"/>
    <cellStyle name="Accent6 17" xfId="481"/>
    <cellStyle name="Accent6 18" xfId="482"/>
    <cellStyle name="Accent6 19" xfId="483"/>
    <cellStyle name="Accent6 2" xfId="484"/>
    <cellStyle name="Accent6 2 2" xfId="485"/>
    <cellStyle name="Accent6 20" xfId="486"/>
    <cellStyle name="Accent6 21" xfId="487"/>
    <cellStyle name="Accent6 22" xfId="488"/>
    <cellStyle name="Accent6 23" xfId="489"/>
    <cellStyle name="Accent6 24" xfId="490"/>
    <cellStyle name="Accent6 25" xfId="491"/>
    <cellStyle name="Accent6 26" xfId="492"/>
    <cellStyle name="Accent6 3" xfId="493"/>
    <cellStyle name="Accent6 4" xfId="494"/>
    <cellStyle name="Accent6 5" xfId="495"/>
    <cellStyle name="Accent6 6" xfId="496"/>
    <cellStyle name="Accent6 7" xfId="497"/>
    <cellStyle name="Accent6 8" xfId="498"/>
    <cellStyle name="Accent6 9" xfId="499"/>
    <cellStyle name="Accent6_ANALISIS PARA PRESENTAR OPRET" xfId="500"/>
    <cellStyle name="Bad" xfId="501"/>
    <cellStyle name="Bad 2" xfId="502"/>
    <cellStyle name="Bad 2 2" xfId="503"/>
    <cellStyle name="Bad 3" xfId="504"/>
    <cellStyle name="Buena 2" xfId="505"/>
    <cellStyle name="Buena 2 2" xfId="506"/>
    <cellStyle name="Buena 3" xfId="507"/>
    <cellStyle name="Buena 4" xfId="508"/>
    <cellStyle name="Calculation" xfId="509"/>
    <cellStyle name="Calculation 10" xfId="510"/>
    <cellStyle name="Calculation 11" xfId="511"/>
    <cellStyle name="Calculation 2" xfId="512"/>
    <cellStyle name="Calculation 2 2" xfId="513"/>
    <cellStyle name="Calculation 2 2 2" xfId="514"/>
    <cellStyle name="Calculation 2 2 3" xfId="515"/>
    <cellStyle name="Calculation 2 3" xfId="516"/>
    <cellStyle name="Calculation 2 4" xfId="517"/>
    <cellStyle name="Calculation 2 5" xfId="518"/>
    <cellStyle name="Calculation 2 6" xfId="519"/>
    <cellStyle name="Calculation 2 7" xfId="520"/>
    <cellStyle name="Calculation 2 8" xfId="521"/>
    <cellStyle name="Calculation 2 9" xfId="522"/>
    <cellStyle name="Calculation 3" xfId="523"/>
    <cellStyle name="Calculation 3 2" xfId="524"/>
    <cellStyle name="Calculation 3 2 2" xfId="525"/>
    <cellStyle name="Calculation 3 2 3" xfId="526"/>
    <cellStyle name="Calculation 3 3" xfId="527"/>
    <cellStyle name="Calculation 3 4" xfId="528"/>
    <cellStyle name="Calculation 3 5" xfId="529"/>
    <cellStyle name="Calculation 3 6" xfId="530"/>
    <cellStyle name="Calculation 3 7" xfId="531"/>
    <cellStyle name="Calculation 3 8" xfId="532"/>
    <cellStyle name="Calculation 4" xfId="533"/>
    <cellStyle name="Calculation 4 2" xfId="534"/>
    <cellStyle name="Calculation 4 3" xfId="535"/>
    <cellStyle name="Calculation 5" xfId="536"/>
    <cellStyle name="Calculation 6" xfId="537"/>
    <cellStyle name="Calculation 7" xfId="538"/>
    <cellStyle name="Calculation 8" xfId="539"/>
    <cellStyle name="Calculation 9" xfId="540"/>
    <cellStyle name="Cálculo 2" xfId="541"/>
    <cellStyle name="Cálculo 2 2" xfId="542"/>
    <cellStyle name="Cálculo 2 2 2" xfId="543"/>
    <cellStyle name="Cálculo 2 2 3" xfId="544"/>
    <cellStyle name="Cálculo 2 3" xfId="545"/>
    <cellStyle name="Cálculo 2 4" xfId="546"/>
    <cellStyle name="Cálculo 2 5" xfId="547"/>
    <cellStyle name="Cálculo 2 6" xfId="548"/>
    <cellStyle name="Cálculo 2 7" xfId="549"/>
    <cellStyle name="Cálculo 2 8" xfId="550"/>
    <cellStyle name="Cálculo 2 9" xfId="551"/>
    <cellStyle name="Cálculo 3" xfId="552"/>
    <cellStyle name="Cálculo 3 2" xfId="553"/>
    <cellStyle name="Cálculo 3 2 2" xfId="554"/>
    <cellStyle name="Cálculo 3 2 3" xfId="555"/>
    <cellStyle name="Cálculo 3 3" xfId="556"/>
    <cellStyle name="Cálculo 3 4" xfId="557"/>
    <cellStyle name="Cálculo 3 5" xfId="558"/>
    <cellStyle name="Cálculo 3 6" xfId="559"/>
    <cellStyle name="Cálculo 3 7" xfId="560"/>
    <cellStyle name="Cálculo 3 8" xfId="561"/>
    <cellStyle name="Cálculo 4" xfId="562"/>
    <cellStyle name="Cálculo 4 2" xfId="563"/>
    <cellStyle name="Cálculo 4 2 2" xfId="564"/>
    <cellStyle name="Cálculo 4 2 3" xfId="565"/>
    <cellStyle name="Cálculo 4 3" xfId="566"/>
    <cellStyle name="Cálculo 4 4" xfId="567"/>
    <cellStyle name="Cálculo 4 5" xfId="568"/>
    <cellStyle name="Cálculo 4 6" xfId="569"/>
    <cellStyle name="Cálculo 4 7" xfId="570"/>
    <cellStyle name="Cálculo 4 8" xfId="571"/>
    <cellStyle name="Celda de comprobación 2" xfId="572"/>
    <cellStyle name="Celda de comprobación 2 2" xfId="573"/>
    <cellStyle name="Celda de comprobación 3" xfId="574"/>
    <cellStyle name="Celda de comprobación 4" xfId="575"/>
    <cellStyle name="Celda vinculada 2" xfId="576"/>
    <cellStyle name="Celda vinculada 2 2" xfId="577"/>
    <cellStyle name="Celda vinculada 3" xfId="578"/>
    <cellStyle name="Celda vinculada 4" xfId="579"/>
    <cellStyle name="Check Cell" xfId="580"/>
    <cellStyle name="Check Cell 2" xfId="581"/>
    <cellStyle name="Coma 2" xfId="582"/>
    <cellStyle name="Coma 2 2" xfId="583"/>
    <cellStyle name="Coma 3" xfId="584"/>
    <cellStyle name="Coma 3 2" xfId="585"/>
    <cellStyle name="Coma 3 2 2" xfId="586"/>
    <cellStyle name="Coma 3 3" xfId="587"/>
    <cellStyle name="Comma 10" xfId="588"/>
    <cellStyle name="Comma 10 2" xfId="589"/>
    <cellStyle name="Comma 10 3" xfId="590"/>
    <cellStyle name="Comma 11" xfId="591"/>
    <cellStyle name="Comma 11 2" xfId="592"/>
    <cellStyle name="Comma 12" xfId="593"/>
    <cellStyle name="Comma 12 2" xfId="594"/>
    <cellStyle name="Comma 13" xfId="595"/>
    <cellStyle name="Comma 13 2" xfId="596"/>
    <cellStyle name="Comma 13 2 2" xfId="597"/>
    <cellStyle name="Comma 13 2 2 2" xfId="598"/>
    <cellStyle name="Comma 13 2 3" xfId="599"/>
    <cellStyle name="Comma 13 3" xfId="600"/>
    <cellStyle name="Comma 13 3 2" xfId="601"/>
    <cellStyle name="Comma 13 3 2 2" xfId="602"/>
    <cellStyle name="Comma 13 3 2 2 2" xfId="603"/>
    <cellStyle name="Comma 13 3 2 3" xfId="604"/>
    <cellStyle name="Comma 13 3 3" xfId="605"/>
    <cellStyle name="Comma 13 3 3 2" xfId="606"/>
    <cellStyle name="Comma 13 3 4" xfId="607"/>
    <cellStyle name="Comma 13 4" xfId="608"/>
    <cellStyle name="Comma 13 4 2" xfId="609"/>
    <cellStyle name="Comma 13 4 2 2" xfId="610"/>
    <cellStyle name="Comma 13 4 3" xfId="611"/>
    <cellStyle name="Comma 13 5" xfId="612"/>
    <cellStyle name="Comma 13 5 2" xfId="613"/>
    <cellStyle name="Comma 13 6" xfId="614"/>
    <cellStyle name="Comma 13 7" xfId="615"/>
    <cellStyle name="Comma 14" xfId="616"/>
    <cellStyle name="Comma 14 2" xfId="617"/>
    <cellStyle name="Comma 14 2 2" xfId="618"/>
    <cellStyle name="Comma 14 2 2 2" xfId="619"/>
    <cellStyle name="Comma 14 2 3" xfId="620"/>
    <cellStyle name="Comma 14 3" xfId="621"/>
    <cellStyle name="Comma 14 3 2" xfId="622"/>
    <cellStyle name="Comma 14 3 2 2" xfId="623"/>
    <cellStyle name="Comma 14 3 2 2 2" xfId="624"/>
    <cellStyle name="Comma 14 3 2 3" xfId="625"/>
    <cellStyle name="Comma 14 3 3" xfId="626"/>
    <cellStyle name="Comma 14 3 3 2" xfId="627"/>
    <cellStyle name="Comma 14 3 4" xfId="628"/>
    <cellStyle name="Comma 14 4" xfId="629"/>
    <cellStyle name="Comma 14 4 2" xfId="630"/>
    <cellStyle name="Comma 14 4 2 2" xfId="631"/>
    <cellStyle name="Comma 14 4 3" xfId="632"/>
    <cellStyle name="Comma 14 5" xfId="633"/>
    <cellStyle name="Comma 14 5 2" xfId="634"/>
    <cellStyle name="Comma 14 6" xfId="635"/>
    <cellStyle name="Comma 16" xfId="636"/>
    <cellStyle name="Comma 19" xfId="637"/>
    <cellStyle name="Comma 2" xfId="638"/>
    <cellStyle name="Comma 2 2" xfId="639"/>
    <cellStyle name="Comma 2 2 2" xfId="640"/>
    <cellStyle name="Comma 2 2 2 2" xfId="641"/>
    <cellStyle name="Comma 2 2 2 3" xfId="642"/>
    <cellStyle name="Comma 2 2 3" xfId="643"/>
    <cellStyle name="Comma 2 2 3 2" xfId="644"/>
    <cellStyle name="Comma 2 2 3 2 2" xfId="645"/>
    <cellStyle name="Comma 2 2 3 3" xfId="646"/>
    <cellStyle name="Comma 2 2 3 4" xfId="647"/>
    <cellStyle name="Comma 2 2 4" xfId="648"/>
    <cellStyle name="Comma 2 2 5" xfId="649"/>
    <cellStyle name="Comma 2 2 6" xfId="650"/>
    <cellStyle name="Comma 2 3" xfId="651"/>
    <cellStyle name="Comma 2 3 2" xfId="652"/>
    <cellStyle name="Comma 2 3 2 2" xfId="653"/>
    <cellStyle name="Comma 2 3 3" xfId="654"/>
    <cellStyle name="Comma 2 3 3 2" xfId="655"/>
    <cellStyle name="Comma 2 3 4" xfId="656"/>
    <cellStyle name="Comma 2 3 5" xfId="657"/>
    <cellStyle name="Comma 2 4" xfId="658"/>
    <cellStyle name="Comma 2 4 2" xfId="659"/>
    <cellStyle name="Comma 2 4 2 2" xfId="660"/>
    <cellStyle name="Comma 2 4 3" xfId="661"/>
    <cellStyle name="Comma 2 4 3 2" xfId="662"/>
    <cellStyle name="Comma 2 4 4" xfId="663"/>
    <cellStyle name="Comma 2 5" xfId="664"/>
    <cellStyle name="Comma 2 5 2" xfId="665"/>
    <cellStyle name="Comma 2 5 2 2" xfId="666"/>
    <cellStyle name="Comma 2 5 2 2 2" xfId="667"/>
    <cellStyle name="Comma 2 5 2 2 2 2" xfId="668"/>
    <cellStyle name="Comma 2 5 2 2 2 2 2" xfId="669"/>
    <cellStyle name="Comma 2 5 2 2 2 3" xfId="670"/>
    <cellStyle name="Comma 2 5 2 2 3" xfId="671"/>
    <cellStyle name="Comma 2 5 2 2 3 2" xfId="672"/>
    <cellStyle name="Comma 2 5 2 2 3 2 2" xfId="673"/>
    <cellStyle name="Comma 2 5 2 2 3 3" xfId="674"/>
    <cellStyle name="Comma 2 5 2 2 4" xfId="675"/>
    <cellStyle name="Comma 2 5 2 2 4 2" xfId="676"/>
    <cellStyle name="Comma 2 5 2 2 4 2 2" xfId="677"/>
    <cellStyle name="Comma 2 5 2 2 4 3" xfId="678"/>
    <cellStyle name="Comma 2 5 2 2 5" xfId="679"/>
    <cellStyle name="Comma 2 5 2 2 5 2" xfId="680"/>
    <cellStyle name="Comma 2 5 2 2 6" xfId="681"/>
    <cellStyle name="Comma 2 5 2 3" xfId="682"/>
    <cellStyle name="Comma 2 5 2 3 2" xfId="683"/>
    <cellStyle name="Comma 2 5 2 3 2 2" xfId="684"/>
    <cellStyle name="Comma 2 5 2 3 3" xfId="685"/>
    <cellStyle name="Comma 2 5 2 4" xfId="686"/>
    <cellStyle name="Comma 2 5 2 4 2" xfId="687"/>
    <cellStyle name="Comma 2 5 2 4 2 2" xfId="688"/>
    <cellStyle name="Comma 2 5 2 4 3" xfId="689"/>
    <cellStyle name="Comma 2 5 2 5" xfId="690"/>
    <cellStyle name="Comma 2 5 2 5 2" xfId="691"/>
    <cellStyle name="Comma 2 5 2 5 2 2" xfId="692"/>
    <cellStyle name="Comma 2 5 2 5 3" xfId="693"/>
    <cellStyle name="Comma 2 5 2 6" xfId="694"/>
    <cellStyle name="Comma 2 5 2 6 2" xfId="695"/>
    <cellStyle name="Comma 2 5 2 7" xfId="696"/>
    <cellStyle name="Comma 2 5 3" xfId="697"/>
    <cellStyle name="Comma 2 5 3 2" xfId="698"/>
    <cellStyle name="Comma 2 5 3 2 2" xfId="699"/>
    <cellStyle name="Comma 2 5 3 2 2 2" xfId="700"/>
    <cellStyle name="Comma 2 5 3 2 2 2 2" xfId="701"/>
    <cellStyle name="Comma 2 5 3 2 2 3" xfId="702"/>
    <cellStyle name="Comma 2 5 3 2 3" xfId="703"/>
    <cellStyle name="Comma 2 5 3 2 3 2" xfId="704"/>
    <cellStyle name="Comma 2 5 3 2 3 2 2" xfId="705"/>
    <cellStyle name="Comma 2 5 3 2 3 3" xfId="706"/>
    <cellStyle name="Comma 2 5 3 2 4" xfId="707"/>
    <cellStyle name="Comma 2 5 3 2 4 2" xfId="708"/>
    <cellStyle name="Comma 2 5 3 2 4 2 2" xfId="709"/>
    <cellStyle name="Comma 2 5 3 2 4 3" xfId="710"/>
    <cellStyle name="Comma 2 5 3 2 5" xfId="711"/>
    <cellStyle name="Comma 2 5 3 2 5 2" xfId="712"/>
    <cellStyle name="Comma 2 5 3 2 6" xfId="713"/>
    <cellStyle name="Comma 2 5 3 3" xfId="714"/>
    <cellStyle name="Comma 2 5 3 3 2" xfId="715"/>
    <cellStyle name="Comma 2 5 3 3 2 2" xfId="716"/>
    <cellStyle name="Comma 2 5 3 3 3" xfId="717"/>
    <cellStyle name="Comma 2 5 3 4" xfId="718"/>
    <cellStyle name="Comma 2 5 3 4 2" xfId="719"/>
    <cellStyle name="Comma 2 5 3 4 2 2" xfId="720"/>
    <cellStyle name="Comma 2 5 3 4 3" xfId="721"/>
    <cellStyle name="Comma 2 5 3 5" xfId="722"/>
    <cellStyle name="Comma 2 5 3 5 2" xfId="723"/>
    <cellStyle name="Comma 2 5 3 5 2 2" xfId="724"/>
    <cellStyle name="Comma 2 5 3 5 3" xfId="725"/>
    <cellStyle name="Comma 2 5 3 6" xfId="726"/>
    <cellStyle name="Comma 2 5 3 6 2" xfId="727"/>
    <cellStyle name="Comma 2 5 3 7" xfId="728"/>
    <cellStyle name="Comma 2 5 4" xfId="729"/>
    <cellStyle name="Comma 2 5 4 2" xfId="730"/>
    <cellStyle name="Comma 2 5 4 2 2" xfId="731"/>
    <cellStyle name="Comma 2 5 4 2 2 2" xfId="732"/>
    <cellStyle name="Comma 2 5 4 2 3" xfId="733"/>
    <cellStyle name="Comma 2 5 4 3" xfId="734"/>
    <cellStyle name="Comma 2 5 4 3 2" xfId="735"/>
    <cellStyle name="Comma 2 5 4 3 2 2" xfId="736"/>
    <cellStyle name="Comma 2 5 4 3 3" xfId="737"/>
    <cellStyle name="Comma 2 5 4 4" xfId="738"/>
    <cellStyle name="Comma 2 5 4 4 2" xfId="739"/>
    <cellStyle name="Comma 2 5 4 4 2 2" xfId="740"/>
    <cellStyle name="Comma 2 5 4 4 3" xfId="741"/>
    <cellStyle name="Comma 2 5 4 5" xfId="742"/>
    <cellStyle name="Comma 2 5 4 5 2" xfId="743"/>
    <cellStyle name="Comma 2 5 4 6" xfId="744"/>
    <cellStyle name="Comma 2 5 5" xfId="745"/>
    <cellStyle name="Comma 2 5 5 2" xfId="746"/>
    <cellStyle name="Comma 2 5 5 2 2" xfId="747"/>
    <cellStyle name="Comma 2 5 5 3" xfId="748"/>
    <cellStyle name="Comma 2 5 6" xfId="749"/>
    <cellStyle name="Comma 2 5 6 2" xfId="750"/>
    <cellStyle name="Comma 2 5 6 2 2" xfId="751"/>
    <cellStyle name="Comma 2 5 6 3" xfId="752"/>
    <cellStyle name="Comma 2 5 7" xfId="753"/>
    <cellStyle name="Comma 2 5 7 2" xfId="754"/>
    <cellStyle name="Comma 2 5 7 2 2" xfId="755"/>
    <cellStyle name="Comma 2 5 7 3" xfId="756"/>
    <cellStyle name="Comma 2 5 8" xfId="757"/>
    <cellStyle name="Comma 2 5 8 2" xfId="758"/>
    <cellStyle name="Comma 2 5 9" xfId="759"/>
    <cellStyle name="Comma 2 6" xfId="760"/>
    <cellStyle name="Comma 2 6 2" xfId="761"/>
    <cellStyle name="Comma 2 6 2 2" xfId="762"/>
    <cellStyle name="Comma 2 6 2 2 2" xfId="763"/>
    <cellStyle name="Comma 2 6 2 2 2 2" xfId="764"/>
    <cellStyle name="Comma 2 6 2 2 2 2 2" xfId="765"/>
    <cellStyle name="Comma 2 6 2 2 2 3" xfId="766"/>
    <cellStyle name="Comma 2 6 2 2 3" xfId="767"/>
    <cellStyle name="Comma 2 6 2 2 3 2" xfId="768"/>
    <cellStyle name="Comma 2 6 2 2 3 2 2" xfId="769"/>
    <cellStyle name="Comma 2 6 2 2 3 3" xfId="770"/>
    <cellStyle name="Comma 2 6 2 2 4" xfId="771"/>
    <cellStyle name="Comma 2 6 2 2 4 2" xfId="772"/>
    <cellStyle name="Comma 2 6 2 2 4 2 2" xfId="773"/>
    <cellStyle name="Comma 2 6 2 2 4 3" xfId="774"/>
    <cellStyle name="Comma 2 6 2 2 5" xfId="775"/>
    <cellStyle name="Comma 2 6 2 2 5 2" xfId="776"/>
    <cellStyle name="Comma 2 6 2 2 6" xfId="777"/>
    <cellStyle name="Comma 2 6 2 3" xfId="778"/>
    <cellStyle name="Comma 2 6 2 3 2" xfId="779"/>
    <cellStyle name="Comma 2 6 2 3 2 2" xfId="780"/>
    <cellStyle name="Comma 2 6 2 3 3" xfId="781"/>
    <cellStyle name="Comma 2 6 2 4" xfId="782"/>
    <cellStyle name="Comma 2 6 2 4 2" xfId="783"/>
    <cellStyle name="Comma 2 6 2 4 2 2" xfId="784"/>
    <cellStyle name="Comma 2 6 2 4 3" xfId="785"/>
    <cellStyle name="Comma 2 6 2 5" xfId="786"/>
    <cellStyle name="Comma 2 6 2 5 2" xfId="787"/>
    <cellStyle name="Comma 2 6 2 5 2 2" xfId="788"/>
    <cellStyle name="Comma 2 6 2 5 3" xfId="789"/>
    <cellStyle name="Comma 2 6 2 6" xfId="790"/>
    <cellStyle name="Comma 2 6 2 6 2" xfId="791"/>
    <cellStyle name="Comma 2 6 2 7" xfId="792"/>
    <cellStyle name="Comma 2 6 3" xfId="793"/>
    <cellStyle name="Comma 2 6 3 2" xfId="794"/>
    <cellStyle name="Comma 2 6 3 2 2" xfId="795"/>
    <cellStyle name="Comma 2 6 3 2 2 2" xfId="796"/>
    <cellStyle name="Comma 2 6 3 2 2 2 2" xfId="797"/>
    <cellStyle name="Comma 2 6 3 2 2 3" xfId="798"/>
    <cellStyle name="Comma 2 6 3 2 3" xfId="799"/>
    <cellStyle name="Comma 2 6 3 2 3 2" xfId="800"/>
    <cellStyle name="Comma 2 6 3 2 3 2 2" xfId="801"/>
    <cellStyle name="Comma 2 6 3 2 3 3" xfId="802"/>
    <cellStyle name="Comma 2 6 3 2 4" xfId="803"/>
    <cellStyle name="Comma 2 6 3 2 4 2" xfId="804"/>
    <cellStyle name="Comma 2 6 3 2 4 2 2" xfId="805"/>
    <cellStyle name="Comma 2 6 3 2 4 3" xfId="806"/>
    <cellStyle name="Comma 2 6 3 2 5" xfId="807"/>
    <cellStyle name="Comma 2 6 3 2 5 2" xfId="808"/>
    <cellStyle name="Comma 2 6 3 2 6" xfId="809"/>
    <cellStyle name="Comma 2 6 3 3" xfId="810"/>
    <cellStyle name="Comma 2 6 3 3 2" xfId="811"/>
    <cellStyle name="Comma 2 6 3 3 2 2" xfId="812"/>
    <cellStyle name="Comma 2 6 3 3 3" xfId="813"/>
    <cellStyle name="Comma 2 6 3 4" xfId="814"/>
    <cellStyle name="Comma 2 6 3 4 2" xfId="815"/>
    <cellStyle name="Comma 2 6 3 4 2 2" xfId="816"/>
    <cellStyle name="Comma 2 6 3 4 3" xfId="817"/>
    <cellStyle name="Comma 2 6 3 5" xfId="818"/>
    <cellStyle name="Comma 2 6 3 5 2" xfId="819"/>
    <cellStyle name="Comma 2 6 3 5 2 2" xfId="820"/>
    <cellStyle name="Comma 2 6 3 5 3" xfId="821"/>
    <cellStyle name="Comma 2 6 3 6" xfId="822"/>
    <cellStyle name="Comma 2 6 3 6 2" xfId="823"/>
    <cellStyle name="Comma 2 6 3 7" xfId="824"/>
    <cellStyle name="Comma 2 6 4" xfId="825"/>
    <cellStyle name="Comma 2 6 4 2" xfId="826"/>
    <cellStyle name="Comma 2 6 4 2 2" xfId="827"/>
    <cellStyle name="Comma 2 6 4 2 2 2" xfId="828"/>
    <cellStyle name="Comma 2 6 4 2 3" xfId="829"/>
    <cellStyle name="Comma 2 6 4 3" xfId="830"/>
    <cellStyle name="Comma 2 6 4 3 2" xfId="831"/>
    <cellStyle name="Comma 2 6 4 3 2 2" xfId="832"/>
    <cellStyle name="Comma 2 6 4 3 3" xfId="833"/>
    <cellStyle name="Comma 2 6 4 4" xfId="834"/>
    <cellStyle name="Comma 2 6 4 4 2" xfId="835"/>
    <cellStyle name="Comma 2 6 4 4 2 2" xfId="836"/>
    <cellStyle name="Comma 2 6 4 4 3" xfId="837"/>
    <cellStyle name="Comma 2 6 4 5" xfId="838"/>
    <cellStyle name="Comma 2 6 4 5 2" xfId="839"/>
    <cellStyle name="Comma 2 6 4 6" xfId="840"/>
    <cellStyle name="Comma 2 6 5" xfId="841"/>
    <cellStyle name="Comma 2 6 5 2" xfId="842"/>
    <cellStyle name="Comma 2 6 5 2 2" xfId="843"/>
    <cellStyle name="Comma 2 6 5 3" xfId="844"/>
    <cellStyle name="Comma 2 6 6" xfId="845"/>
    <cellStyle name="Comma 2 6 6 2" xfId="846"/>
    <cellStyle name="Comma 2 6 6 2 2" xfId="847"/>
    <cellStyle name="Comma 2 6 6 3" xfId="848"/>
    <cellStyle name="Comma 2 6 7" xfId="849"/>
    <cellStyle name="Comma 2 6 7 2" xfId="850"/>
    <cellStyle name="Comma 2 6 7 2 2" xfId="851"/>
    <cellStyle name="Comma 2 6 7 3" xfId="852"/>
    <cellStyle name="Comma 2 6 8" xfId="853"/>
    <cellStyle name="Comma 2 6 8 2" xfId="854"/>
    <cellStyle name="Comma 2 6 9" xfId="855"/>
    <cellStyle name="Comma 2 7" xfId="856"/>
    <cellStyle name="Comma 2 7 2" xfId="857"/>
    <cellStyle name="Comma 2 8" xfId="858"/>
    <cellStyle name="Comma 2 9" xfId="859"/>
    <cellStyle name="Comma 2_Cubicacion No. 2 Calles Barrio Benjamin La Romana" xfId="860"/>
    <cellStyle name="Comma 3" xfId="861"/>
    <cellStyle name="Comma 3 2" xfId="862"/>
    <cellStyle name="Comma 3 2 2" xfId="863"/>
    <cellStyle name="Comma 3 2 2 2" xfId="864"/>
    <cellStyle name="Comma 3 2 2 2 2" xfId="865"/>
    <cellStyle name="Comma 3 2 2 3" xfId="866"/>
    <cellStyle name="Comma 3 2 2 4" xfId="867"/>
    <cellStyle name="Comma 3 2 3" xfId="868"/>
    <cellStyle name="Comma 3 2 3 2" xfId="869"/>
    <cellStyle name="Comma 3 2 4" xfId="870"/>
    <cellStyle name="Comma 3 2 5" xfId="871"/>
    <cellStyle name="Comma 3 3" xfId="872"/>
    <cellStyle name="Comma 3 3 2" xfId="873"/>
    <cellStyle name="Comma 3 3 2 2" xfId="874"/>
    <cellStyle name="Comma 3 3 3" xfId="875"/>
    <cellStyle name="Comma 3 3 3 2" xfId="876"/>
    <cellStyle name="Comma 3 3 4" xfId="877"/>
    <cellStyle name="Comma 3 3 4 2" xfId="878"/>
    <cellStyle name="Comma 3 3 5" xfId="879"/>
    <cellStyle name="Comma 3 3 6" xfId="880"/>
    <cellStyle name="Comma 3 4" xfId="881"/>
    <cellStyle name="Comma 3 4 2" xfId="882"/>
    <cellStyle name="Comma 3 5" xfId="883"/>
    <cellStyle name="Comma 3 6" xfId="884"/>
    <cellStyle name="Comma 3 6 2" xfId="885"/>
    <cellStyle name="Comma 3_Adicional No. 1  Edificio Biblioteca y Verja y parqueos  Universidad ITECO" xfId="886"/>
    <cellStyle name="Comma 4" xfId="887"/>
    <cellStyle name="Comma 4 2" xfId="888"/>
    <cellStyle name="Comma 4 2 2" xfId="889"/>
    <cellStyle name="Comma 4 2 2 2" xfId="890"/>
    <cellStyle name="Comma 4 2 2 2 2" xfId="891"/>
    <cellStyle name="Comma 4 2 2 2 2 2" xfId="892"/>
    <cellStyle name="Comma 4 2 2 2 2 2 2" xfId="893"/>
    <cellStyle name="Comma 4 2 2 2 2 2 2 2" xfId="894"/>
    <cellStyle name="Comma 4 2 2 2 2 2 3" xfId="895"/>
    <cellStyle name="Comma 4 2 2 2 2 3" xfId="896"/>
    <cellStyle name="Comma 4 2 2 2 2 3 2" xfId="897"/>
    <cellStyle name="Comma 4 2 2 2 2 3 2 2" xfId="898"/>
    <cellStyle name="Comma 4 2 2 2 2 3 3" xfId="899"/>
    <cellStyle name="Comma 4 2 2 2 2 4" xfId="900"/>
    <cellStyle name="Comma 4 2 2 2 2 4 2" xfId="901"/>
    <cellStyle name="Comma 4 2 2 2 2 4 2 2" xfId="902"/>
    <cellStyle name="Comma 4 2 2 2 2 4 3" xfId="903"/>
    <cellStyle name="Comma 4 2 2 2 2 5" xfId="904"/>
    <cellStyle name="Comma 4 2 2 2 2 5 2" xfId="905"/>
    <cellStyle name="Comma 4 2 2 2 2 6" xfId="906"/>
    <cellStyle name="Comma 4 2 2 2 3" xfId="907"/>
    <cellStyle name="Comma 4 2 2 2 3 2" xfId="908"/>
    <cellStyle name="Comma 4 2 2 2 3 2 2" xfId="909"/>
    <cellStyle name="Comma 4 2 2 2 3 3" xfId="910"/>
    <cellStyle name="Comma 4 2 2 2 4" xfId="911"/>
    <cellStyle name="Comma 4 2 2 2 4 2" xfId="912"/>
    <cellStyle name="Comma 4 2 2 2 4 2 2" xfId="913"/>
    <cellStyle name="Comma 4 2 2 2 4 3" xfId="914"/>
    <cellStyle name="Comma 4 2 2 2 5" xfId="915"/>
    <cellStyle name="Comma 4 2 2 2 5 2" xfId="916"/>
    <cellStyle name="Comma 4 2 2 2 5 2 2" xfId="917"/>
    <cellStyle name="Comma 4 2 2 2 5 3" xfId="918"/>
    <cellStyle name="Comma 4 2 2 2 6" xfId="919"/>
    <cellStyle name="Comma 4 2 2 2 6 2" xfId="920"/>
    <cellStyle name="Comma 4 2 2 2 7" xfId="921"/>
    <cellStyle name="Comma 4 2 2 3" xfId="922"/>
    <cellStyle name="Comma 4 2 2 3 2" xfId="923"/>
    <cellStyle name="Comma 4 2 2 3 2 2" xfId="924"/>
    <cellStyle name="Comma 4 2 2 3 2 2 2" xfId="925"/>
    <cellStyle name="Comma 4 2 2 3 2 2 2 2" xfId="926"/>
    <cellStyle name="Comma 4 2 2 3 2 2 3" xfId="927"/>
    <cellStyle name="Comma 4 2 2 3 2 3" xfId="928"/>
    <cellStyle name="Comma 4 2 2 3 2 3 2" xfId="929"/>
    <cellStyle name="Comma 4 2 2 3 2 3 2 2" xfId="930"/>
    <cellStyle name="Comma 4 2 2 3 2 3 3" xfId="931"/>
    <cellStyle name="Comma 4 2 2 3 2 4" xfId="932"/>
    <cellStyle name="Comma 4 2 2 3 2 4 2" xfId="933"/>
    <cellStyle name="Comma 4 2 2 3 2 4 2 2" xfId="934"/>
    <cellStyle name="Comma 4 2 2 3 2 4 3" xfId="935"/>
    <cellStyle name="Comma 4 2 2 3 2 5" xfId="936"/>
    <cellStyle name="Comma 4 2 2 3 2 5 2" xfId="937"/>
    <cellStyle name="Comma 4 2 2 3 2 6" xfId="938"/>
    <cellStyle name="Comma 4 2 2 3 3" xfId="939"/>
    <cellStyle name="Comma 4 2 2 3 3 2" xfId="940"/>
    <cellStyle name="Comma 4 2 2 3 3 2 2" xfId="941"/>
    <cellStyle name="Comma 4 2 2 3 3 3" xfId="942"/>
    <cellStyle name="Comma 4 2 2 3 4" xfId="943"/>
    <cellStyle name="Comma 4 2 2 3 4 2" xfId="944"/>
    <cellStyle name="Comma 4 2 2 3 4 2 2" xfId="945"/>
    <cellStyle name="Comma 4 2 2 3 4 3" xfId="946"/>
    <cellStyle name="Comma 4 2 2 3 5" xfId="947"/>
    <cellStyle name="Comma 4 2 2 3 5 2" xfId="948"/>
    <cellStyle name="Comma 4 2 2 3 5 2 2" xfId="949"/>
    <cellStyle name="Comma 4 2 2 3 5 3" xfId="950"/>
    <cellStyle name="Comma 4 2 2 3 6" xfId="951"/>
    <cellStyle name="Comma 4 2 2 3 6 2" xfId="952"/>
    <cellStyle name="Comma 4 2 2 3 7" xfId="953"/>
    <cellStyle name="Comma 4 2 2 4" xfId="954"/>
    <cellStyle name="Comma 4 2 2 4 2" xfId="955"/>
    <cellStyle name="Comma 4 2 2 4 2 2" xfId="956"/>
    <cellStyle name="Comma 4 2 2 4 2 2 2" xfId="957"/>
    <cellStyle name="Comma 4 2 2 4 2 3" xfId="958"/>
    <cellStyle name="Comma 4 2 2 4 3" xfId="959"/>
    <cellStyle name="Comma 4 2 2 4 3 2" xfId="960"/>
    <cellStyle name="Comma 4 2 2 4 3 2 2" xfId="961"/>
    <cellStyle name="Comma 4 2 2 4 3 3" xfId="962"/>
    <cellStyle name="Comma 4 2 2 4 4" xfId="963"/>
    <cellStyle name="Comma 4 2 2 4 4 2" xfId="964"/>
    <cellStyle name="Comma 4 2 2 4 4 2 2" xfId="965"/>
    <cellStyle name="Comma 4 2 2 4 4 3" xfId="966"/>
    <cellStyle name="Comma 4 2 2 4 5" xfId="967"/>
    <cellStyle name="Comma 4 2 2 4 5 2" xfId="968"/>
    <cellStyle name="Comma 4 2 2 4 6" xfId="969"/>
    <cellStyle name="Comma 4 2 2 5" xfId="970"/>
    <cellStyle name="Comma 4 2 2 5 2" xfId="971"/>
    <cellStyle name="Comma 4 2 2 5 2 2" xfId="972"/>
    <cellStyle name="Comma 4 2 2 5 3" xfId="973"/>
    <cellStyle name="Comma 4 2 2 6" xfId="974"/>
    <cellStyle name="Comma 4 2 2 6 2" xfId="975"/>
    <cellStyle name="Comma 4 2 2 6 2 2" xfId="976"/>
    <cellStyle name="Comma 4 2 2 6 3" xfId="977"/>
    <cellStyle name="Comma 4 2 2 7" xfId="978"/>
    <cellStyle name="Comma 4 2 2 7 2" xfId="979"/>
    <cellStyle name="Comma 4 2 2 7 2 2" xfId="980"/>
    <cellStyle name="Comma 4 2 2 7 3" xfId="981"/>
    <cellStyle name="Comma 4 2 2 8" xfId="982"/>
    <cellStyle name="Comma 4 2 2 8 2" xfId="983"/>
    <cellStyle name="Comma 4 2 2 9" xfId="984"/>
    <cellStyle name="Comma 4 2 3" xfId="985"/>
    <cellStyle name="Comma 4 2 3 2" xfId="986"/>
    <cellStyle name="Comma 4 2 4" xfId="987"/>
    <cellStyle name="Comma 4 2 4 2" xfId="988"/>
    <cellStyle name="Comma 4 2 5" xfId="989"/>
    <cellStyle name="Comma 4 2 6" xfId="990"/>
    <cellStyle name="Comma 4 2 7" xfId="991"/>
    <cellStyle name="Comma 4 3" xfId="992"/>
    <cellStyle name="Comma 4 3 2" xfId="993"/>
    <cellStyle name="Comma 4 4" xfId="994"/>
    <cellStyle name="Comma 4 4 2" xfId="995"/>
    <cellStyle name="Comma 4 5" xfId="996"/>
    <cellStyle name="Comma 4 6" xfId="997"/>
    <cellStyle name="Comma 4 7" xfId="998"/>
    <cellStyle name="Comma 4_Presupuesto_remodelacion vivienda en cancino pe" xfId="999"/>
    <cellStyle name="Comma 5" xfId="1000"/>
    <cellStyle name="Comma 5 2" xfId="1001"/>
    <cellStyle name="Comma 5 2 10" xfId="1002"/>
    <cellStyle name="Comma 5 2 2" xfId="1003"/>
    <cellStyle name="Comma 5 2 2 2" xfId="1004"/>
    <cellStyle name="Comma 5 2 2 2 2" xfId="1005"/>
    <cellStyle name="Comma 5 2 2 2 2 2" xfId="1006"/>
    <cellStyle name="Comma 5 2 2 2 2 2 2" xfId="1007"/>
    <cellStyle name="Comma 5 2 2 2 2 3" xfId="1008"/>
    <cellStyle name="Comma 5 2 2 2 3" xfId="1009"/>
    <cellStyle name="Comma 5 2 2 2 3 2" xfId="1010"/>
    <cellStyle name="Comma 5 2 2 2 3 2 2" xfId="1011"/>
    <cellStyle name="Comma 5 2 2 2 3 3" xfId="1012"/>
    <cellStyle name="Comma 5 2 2 2 4" xfId="1013"/>
    <cellStyle name="Comma 5 2 2 2 4 2" xfId="1014"/>
    <cellStyle name="Comma 5 2 2 2 4 2 2" xfId="1015"/>
    <cellStyle name="Comma 5 2 2 2 4 3" xfId="1016"/>
    <cellStyle name="Comma 5 2 2 2 5" xfId="1017"/>
    <cellStyle name="Comma 5 2 2 2 5 2" xfId="1018"/>
    <cellStyle name="Comma 5 2 2 2 6" xfId="1019"/>
    <cellStyle name="Comma 5 2 2 3" xfId="1020"/>
    <cellStyle name="Comma 5 2 2 3 2" xfId="1021"/>
    <cellStyle name="Comma 5 2 2 3 2 2" xfId="1022"/>
    <cellStyle name="Comma 5 2 2 3 3" xfId="1023"/>
    <cellStyle name="Comma 5 2 2 4" xfId="1024"/>
    <cellStyle name="Comma 5 2 2 4 2" xfId="1025"/>
    <cellStyle name="Comma 5 2 2 4 2 2" xfId="1026"/>
    <cellStyle name="Comma 5 2 2 4 3" xfId="1027"/>
    <cellStyle name="Comma 5 2 2 5" xfId="1028"/>
    <cellStyle name="Comma 5 2 2 5 2" xfId="1029"/>
    <cellStyle name="Comma 5 2 2 5 2 2" xfId="1030"/>
    <cellStyle name="Comma 5 2 2 5 3" xfId="1031"/>
    <cellStyle name="Comma 5 2 2 6" xfId="1032"/>
    <cellStyle name="Comma 5 2 2 6 2" xfId="1033"/>
    <cellStyle name="Comma 5 2 2 7" xfId="1034"/>
    <cellStyle name="Comma 5 2 3" xfId="1035"/>
    <cellStyle name="Comma 5 2 3 2" xfId="1036"/>
    <cellStyle name="Comma 5 2 3 2 2" xfId="1037"/>
    <cellStyle name="Comma 5 2 3 2 2 2" xfId="1038"/>
    <cellStyle name="Comma 5 2 3 2 2 2 2" xfId="1039"/>
    <cellStyle name="Comma 5 2 3 2 2 3" xfId="1040"/>
    <cellStyle name="Comma 5 2 3 2 3" xfId="1041"/>
    <cellStyle name="Comma 5 2 3 2 3 2" xfId="1042"/>
    <cellStyle name="Comma 5 2 3 2 3 2 2" xfId="1043"/>
    <cellStyle name="Comma 5 2 3 2 3 3" xfId="1044"/>
    <cellStyle name="Comma 5 2 3 2 4" xfId="1045"/>
    <cellStyle name="Comma 5 2 3 2 4 2" xfId="1046"/>
    <cellStyle name="Comma 5 2 3 2 4 2 2" xfId="1047"/>
    <cellStyle name="Comma 5 2 3 2 4 3" xfId="1048"/>
    <cellStyle name="Comma 5 2 3 2 5" xfId="1049"/>
    <cellStyle name="Comma 5 2 3 2 5 2" xfId="1050"/>
    <cellStyle name="Comma 5 2 3 2 6" xfId="1051"/>
    <cellStyle name="Comma 5 2 3 3" xfId="1052"/>
    <cellStyle name="Comma 5 2 3 3 2" xfId="1053"/>
    <cellStyle name="Comma 5 2 3 3 2 2" xfId="1054"/>
    <cellStyle name="Comma 5 2 3 3 3" xfId="1055"/>
    <cellStyle name="Comma 5 2 3 4" xfId="1056"/>
    <cellStyle name="Comma 5 2 3 4 2" xfId="1057"/>
    <cellStyle name="Comma 5 2 3 4 2 2" xfId="1058"/>
    <cellStyle name="Comma 5 2 3 4 3" xfId="1059"/>
    <cellStyle name="Comma 5 2 3 5" xfId="1060"/>
    <cellStyle name="Comma 5 2 3 5 2" xfId="1061"/>
    <cellStyle name="Comma 5 2 3 5 2 2" xfId="1062"/>
    <cellStyle name="Comma 5 2 3 5 3" xfId="1063"/>
    <cellStyle name="Comma 5 2 3 6" xfId="1064"/>
    <cellStyle name="Comma 5 2 3 6 2" xfId="1065"/>
    <cellStyle name="Comma 5 2 3 7" xfId="1066"/>
    <cellStyle name="Comma 5 2 4" xfId="1067"/>
    <cellStyle name="Comma 5 2 4 2" xfId="1068"/>
    <cellStyle name="Comma 5 2 4 2 2" xfId="1069"/>
    <cellStyle name="Comma 5 2 4 2 2 2" xfId="1070"/>
    <cellStyle name="Comma 5 2 4 2 3" xfId="1071"/>
    <cellStyle name="Comma 5 2 4 3" xfId="1072"/>
    <cellStyle name="Comma 5 2 4 3 2" xfId="1073"/>
    <cellStyle name="Comma 5 2 4 3 2 2" xfId="1074"/>
    <cellStyle name="Comma 5 2 4 3 3" xfId="1075"/>
    <cellStyle name="Comma 5 2 4 4" xfId="1076"/>
    <cellStyle name="Comma 5 2 4 4 2" xfId="1077"/>
    <cellStyle name="Comma 5 2 4 4 2 2" xfId="1078"/>
    <cellStyle name="Comma 5 2 4 4 3" xfId="1079"/>
    <cellStyle name="Comma 5 2 4 5" xfId="1080"/>
    <cellStyle name="Comma 5 2 4 5 2" xfId="1081"/>
    <cellStyle name="Comma 5 2 4 6" xfId="1082"/>
    <cellStyle name="Comma 5 2 5" xfId="1083"/>
    <cellStyle name="Comma 5 2 5 2" xfId="1084"/>
    <cellStyle name="Comma 5 2 5 2 2" xfId="1085"/>
    <cellStyle name="Comma 5 2 5 3" xfId="1086"/>
    <cellStyle name="Comma 5 2 6" xfId="1087"/>
    <cellStyle name="Comma 5 2 6 2" xfId="1088"/>
    <cellStyle name="Comma 5 2 6 2 2" xfId="1089"/>
    <cellStyle name="Comma 5 2 6 3" xfId="1090"/>
    <cellStyle name="Comma 5 2 7" xfId="1091"/>
    <cellStyle name="Comma 5 2 7 2" xfId="1092"/>
    <cellStyle name="Comma 5 2 7 2 2" xfId="1093"/>
    <cellStyle name="Comma 5 2 7 3" xfId="1094"/>
    <cellStyle name="Comma 5 2 8" xfId="1095"/>
    <cellStyle name="Comma 5 2 8 2" xfId="1096"/>
    <cellStyle name="Comma 5 2 9" xfId="1097"/>
    <cellStyle name="Comma 5 2 9 2" xfId="1098"/>
    <cellStyle name="Comma 5 3" xfId="1099"/>
    <cellStyle name="Comma 5 3 2" xfId="1100"/>
    <cellStyle name="Comma 5 3 2 2" xfId="1101"/>
    <cellStyle name="Comma 5 3 3" xfId="1102"/>
    <cellStyle name="Comma 5 3 4" xfId="1103"/>
    <cellStyle name="Comma 5 4" xfId="1104"/>
    <cellStyle name="Comma 5 4 2" xfId="1105"/>
    <cellStyle name="Comma 5 5" xfId="1106"/>
    <cellStyle name="Comma 6" xfId="1107"/>
    <cellStyle name="Comma 6 2" xfId="1108"/>
    <cellStyle name="Comma 6 2 2" xfId="1109"/>
    <cellStyle name="Comma 6 2 2 2" xfId="1110"/>
    <cellStyle name="Comma 6 2 2 2 2" xfId="1111"/>
    <cellStyle name="Comma 6 2 2 2 2 2" xfId="1112"/>
    <cellStyle name="Comma 6 2 2 2 3" xfId="1113"/>
    <cellStyle name="Comma 6 2 2 3" xfId="1114"/>
    <cellStyle name="Comma 6 2 2 3 2" xfId="1115"/>
    <cellStyle name="Comma 6 2 2 3 2 2" xfId="1116"/>
    <cellStyle name="Comma 6 2 2 3 3" xfId="1117"/>
    <cellStyle name="Comma 6 2 2 4" xfId="1118"/>
    <cellStyle name="Comma 6 2 2 4 2" xfId="1119"/>
    <cellStyle name="Comma 6 2 2 4 2 2" xfId="1120"/>
    <cellStyle name="Comma 6 2 2 4 3" xfId="1121"/>
    <cellStyle name="Comma 6 2 2 5" xfId="1122"/>
    <cellStyle name="Comma 6 2 2 5 2" xfId="1123"/>
    <cellStyle name="Comma 6 2 2 6" xfId="1124"/>
    <cellStyle name="Comma 6 2 3" xfId="1125"/>
    <cellStyle name="Comma 6 2 3 2" xfId="1126"/>
    <cellStyle name="Comma 6 2 3 2 2" xfId="1127"/>
    <cellStyle name="Comma 6 2 3 3" xfId="1128"/>
    <cellStyle name="Comma 6 2 4" xfId="1129"/>
    <cellStyle name="Comma 6 2 4 2" xfId="1130"/>
    <cellStyle name="Comma 6 2 4 2 2" xfId="1131"/>
    <cellStyle name="Comma 6 2 4 3" xfId="1132"/>
    <cellStyle name="Comma 6 2 5" xfId="1133"/>
    <cellStyle name="Comma 6 2 5 2" xfId="1134"/>
    <cellStyle name="Comma 6 2 5 2 2" xfId="1135"/>
    <cellStyle name="Comma 6 2 5 3" xfId="1136"/>
    <cellStyle name="Comma 6 2 6" xfId="1137"/>
    <cellStyle name="Comma 6 2 6 2" xfId="1138"/>
    <cellStyle name="Comma 6 2 7" xfId="1139"/>
    <cellStyle name="Comma 6 3" xfId="1140"/>
    <cellStyle name="Comma 6 3 2" xfId="1141"/>
    <cellStyle name="Comma 6 3 2 2" xfId="1142"/>
    <cellStyle name="Comma 6 3 2 2 2" xfId="1143"/>
    <cellStyle name="Comma 6 3 2 2 2 2" xfId="1144"/>
    <cellStyle name="Comma 6 3 2 2 3" xfId="1145"/>
    <cellStyle name="Comma 6 3 2 3" xfId="1146"/>
    <cellStyle name="Comma 6 3 2 3 2" xfId="1147"/>
    <cellStyle name="Comma 6 3 2 3 2 2" xfId="1148"/>
    <cellStyle name="Comma 6 3 2 3 3" xfId="1149"/>
    <cellStyle name="Comma 6 3 2 4" xfId="1150"/>
    <cellStyle name="Comma 6 3 2 4 2" xfId="1151"/>
    <cellStyle name="Comma 6 3 2 4 2 2" xfId="1152"/>
    <cellStyle name="Comma 6 3 2 4 3" xfId="1153"/>
    <cellStyle name="Comma 6 3 2 5" xfId="1154"/>
    <cellStyle name="Comma 6 3 2 5 2" xfId="1155"/>
    <cellStyle name="Comma 6 3 2 6" xfId="1156"/>
    <cellStyle name="Comma 6 3 3" xfId="1157"/>
    <cellStyle name="Comma 6 3 3 2" xfId="1158"/>
    <cellStyle name="Comma 6 3 3 2 2" xfId="1159"/>
    <cellStyle name="Comma 6 3 3 3" xfId="1160"/>
    <cellStyle name="Comma 6 3 4" xfId="1161"/>
    <cellStyle name="Comma 6 3 4 2" xfId="1162"/>
    <cellStyle name="Comma 6 3 4 2 2" xfId="1163"/>
    <cellStyle name="Comma 6 3 4 3" xfId="1164"/>
    <cellStyle name="Comma 6 3 5" xfId="1165"/>
    <cellStyle name="Comma 6 3 5 2" xfId="1166"/>
    <cellStyle name="Comma 6 3 5 2 2" xfId="1167"/>
    <cellStyle name="Comma 6 3 5 3" xfId="1168"/>
    <cellStyle name="Comma 6 3 6" xfId="1169"/>
    <cellStyle name="Comma 6 3 6 2" xfId="1170"/>
    <cellStyle name="Comma 6 3 7" xfId="1171"/>
    <cellStyle name="Comma 6 4" xfId="1172"/>
    <cellStyle name="Comma 6 4 2" xfId="1173"/>
    <cellStyle name="Comma 6 4 2 2" xfId="1174"/>
    <cellStyle name="Comma 6 4 2 2 2" xfId="1175"/>
    <cellStyle name="Comma 6 4 2 3" xfId="1176"/>
    <cellStyle name="Comma 6 4 3" xfId="1177"/>
    <cellStyle name="Comma 6 4 3 2" xfId="1178"/>
    <cellStyle name="Comma 6 4 3 2 2" xfId="1179"/>
    <cellStyle name="Comma 6 4 3 3" xfId="1180"/>
    <cellStyle name="Comma 6 4 4" xfId="1181"/>
    <cellStyle name="Comma 6 4 4 2" xfId="1182"/>
    <cellStyle name="Comma 6 4 4 2 2" xfId="1183"/>
    <cellStyle name="Comma 6 4 4 3" xfId="1184"/>
    <cellStyle name="Comma 6 4 5" xfId="1185"/>
    <cellStyle name="Comma 6 4 5 2" xfId="1186"/>
    <cellStyle name="Comma 6 4 6" xfId="1187"/>
    <cellStyle name="Comma 6 5" xfId="1188"/>
    <cellStyle name="Comma 6 5 2" xfId="1189"/>
    <cellStyle name="Comma 6 5 2 2" xfId="1190"/>
    <cellStyle name="Comma 6 5 2 2 2" xfId="1191"/>
    <cellStyle name="Comma 6 5 2 3" xfId="1192"/>
    <cellStyle name="Comma 6 5 3" xfId="1193"/>
    <cellStyle name="Comma 6 5 3 2" xfId="1194"/>
    <cellStyle name="Comma 6 5 3 2 2" xfId="1195"/>
    <cellStyle name="Comma 6 5 3 3" xfId="1196"/>
    <cellStyle name="Comma 6 5 4" xfId="1197"/>
    <cellStyle name="Comma 6 5 4 2" xfId="1198"/>
    <cellStyle name="Comma 6 5 4 2 2" xfId="1199"/>
    <cellStyle name="Comma 6 5 4 3" xfId="1200"/>
    <cellStyle name="Comma 6 5 5" xfId="1201"/>
    <cellStyle name="Comma 6 5 5 2" xfId="1202"/>
    <cellStyle name="Comma 6 5 6" xfId="1203"/>
    <cellStyle name="Comma 6 6" xfId="1204"/>
    <cellStyle name="Comma 7" xfId="1205"/>
    <cellStyle name="Comma 7 2" xfId="1206"/>
    <cellStyle name="Comma 7 2 2" xfId="1207"/>
    <cellStyle name="Comma 7 2 2 2" xfId="1208"/>
    <cellStyle name="Comma 7 2 2 2 2" xfId="1209"/>
    <cellStyle name="Comma 7 2 2 2 2 2" xfId="1210"/>
    <cellStyle name="Comma 7 2 2 2 3" xfId="1211"/>
    <cellStyle name="Comma 7 2 2 3" xfId="1212"/>
    <cellStyle name="Comma 7 2 2 3 2" xfId="1213"/>
    <cellStyle name="Comma 7 2 2 3 2 2" xfId="1214"/>
    <cellStyle name="Comma 7 2 2 3 3" xfId="1215"/>
    <cellStyle name="Comma 7 2 2 4" xfId="1216"/>
    <cellStyle name="Comma 7 2 2 4 2" xfId="1217"/>
    <cellStyle name="Comma 7 2 2 4 2 2" xfId="1218"/>
    <cellStyle name="Comma 7 2 2 4 3" xfId="1219"/>
    <cellStyle name="Comma 7 2 2 5" xfId="1220"/>
    <cellStyle name="Comma 7 2 2 5 2" xfId="1221"/>
    <cellStyle name="Comma 7 2 2 6" xfId="1222"/>
    <cellStyle name="Comma 7 2 3" xfId="1223"/>
    <cellStyle name="Comma 7 2 3 2" xfId="1224"/>
    <cellStyle name="Comma 7 2 3 2 2" xfId="1225"/>
    <cellStyle name="Comma 7 2 3 3" xfId="1226"/>
    <cellStyle name="Comma 7 2 4" xfId="1227"/>
    <cellStyle name="Comma 7 2 4 2" xfId="1228"/>
    <cellStyle name="Comma 7 2 4 2 2" xfId="1229"/>
    <cellStyle name="Comma 7 2 4 3" xfId="1230"/>
    <cellStyle name="Comma 7 2 5" xfId="1231"/>
    <cellStyle name="Comma 7 2 5 2" xfId="1232"/>
    <cellStyle name="Comma 7 2 5 2 2" xfId="1233"/>
    <cellStyle name="Comma 7 2 5 3" xfId="1234"/>
    <cellStyle name="Comma 7 2 6" xfId="1235"/>
    <cellStyle name="Comma 7 2 6 2" xfId="1236"/>
    <cellStyle name="Comma 7 2 7" xfId="1237"/>
    <cellStyle name="Comma 7 3" xfId="1238"/>
    <cellStyle name="Comma 7 3 2" xfId="1239"/>
    <cellStyle name="Comma 7 3 2 2" xfId="1240"/>
    <cellStyle name="Comma 7 3 2 2 2" xfId="1241"/>
    <cellStyle name="Comma 7 3 2 2 2 2" xfId="1242"/>
    <cellStyle name="Comma 7 3 2 2 3" xfId="1243"/>
    <cellStyle name="Comma 7 3 2 3" xfId="1244"/>
    <cellStyle name="Comma 7 3 2 3 2" xfId="1245"/>
    <cellStyle name="Comma 7 3 2 3 2 2" xfId="1246"/>
    <cellStyle name="Comma 7 3 2 3 3" xfId="1247"/>
    <cellStyle name="Comma 7 3 2 4" xfId="1248"/>
    <cellStyle name="Comma 7 3 2 4 2" xfId="1249"/>
    <cellStyle name="Comma 7 3 2 4 2 2" xfId="1250"/>
    <cellStyle name="Comma 7 3 2 4 3" xfId="1251"/>
    <cellStyle name="Comma 7 3 2 5" xfId="1252"/>
    <cellStyle name="Comma 7 3 2 5 2" xfId="1253"/>
    <cellStyle name="Comma 7 3 2 6" xfId="1254"/>
    <cellStyle name="Comma 7 3 3" xfId="1255"/>
    <cellStyle name="Comma 7 3 3 2" xfId="1256"/>
    <cellStyle name="Comma 7 3 3 2 2" xfId="1257"/>
    <cellStyle name="Comma 7 3 3 3" xfId="1258"/>
    <cellStyle name="Comma 7 3 4" xfId="1259"/>
    <cellStyle name="Comma 7 3 4 2" xfId="1260"/>
    <cellStyle name="Comma 7 3 4 2 2" xfId="1261"/>
    <cellStyle name="Comma 7 3 4 3" xfId="1262"/>
    <cellStyle name="Comma 7 3 5" xfId="1263"/>
    <cellStyle name="Comma 7 3 5 2" xfId="1264"/>
    <cellStyle name="Comma 7 3 5 2 2" xfId="1265"/>
    <cellStyle name="Comma 7 3 5 3" xfId="1266"/>
    <cellStyle name="Comma 7 3 6" xfId="1267"/>
    <cellStyle name="Comma 7 3 6 2" xfId="1268"/>
    <cellStyle name="Comma 7 3 7" xfId="1269"/>
    <cellStyle name="Comma 7 4" xfId="1270"/>
    <cellStyle name="Comma 7 4 2" xfId="1271"/>
    <cellStyle name="Comma 7 4 2 2" xfId="1272"/>
    <cellStyle name="Comma 7 4 2 2 2" xfId="1273"/>
    <cellStyle name="Comma 7 4 2 3" xfId="1274"/>
    <cellStyle name="Comma 7 4 3" xfId="1275"/>
    <cellStyle name="Comma 7 4 3 2" xfId="1276"/>
    <cellStyle name="Comma 7 4 3 2 2" xfId="1277"/>
    <cellStyle name="Comma 7 4 3 3" xfId="1278"/>
    <cellStyle name="Comma 7 4 4" xfId="1279"/>
    <cellStyle name="Comma 7 4 4 2" xfId="1280"/>
    <cellStyle name="Comma 7 4 4 2 2" xfId="1281"/>
    <cellStyle name="Comma 7 4 4 3" xfId="1282"/>
    <cellStyle name="Comma 7 4 5" xfId="1283"/>
    <cellStyle name="Comma 7 4 5 2" xfId="1284"/>
    <cellStyle name="Comma 7 4 6" xfId="1285"/>
    <cellStyle name="Comma 7 5" xfId="1286"/>
    <cellStyle name="Comma 7 5 2" xfId="1287"/>
    <cellStyle name="Comma 7 5 2 2" xfId="1288"/>
    <cellStyle name="Comma 7 5 2 2 2" xfId="1289"/>
    <cellStyle name="Comma 7 5 2 3" xfId="1290"/>
    <cellStyle name="Comma 7 5 3" xfId="1291"/>
    <cellStyle name="Comma 7 5 3 2" xfId="1292"/>
    <cellStyle name="Comma 7 5 3 2 2" xfId="1293"/>
    <cellStyle name="Comma 7 5 3 3" xfId="1294"/>
    <cellStyle name="Comma 7 5 4" xfId="1295"/>
    <cellStyle name="Comma 7 5 4 2" xfId="1296"/>
    <cellStyle name="Comma 7 5 4 2 2" xfId="1297"/>
    <cellStyle name="Comma 7 5 4 3" xfId="1298"/>
    <cellStyle name="Comma 7 5 5" xfId="1299"/>
    <cellStyle name="Comma 7 5 5 2" xfId="1300"/>
    <cellStyle name="Comma 7 5 6" xfId="1301"/>
    <cellStyle name="Comma 7 6" xfId="1302"/>
    <cellStyle name="Comma 8" xfId="1303"/>
    <cellStyle name="Comma 8 2" xfId="1304"/>
    <cellStyle name="Comma 8 2 2" xfId="1305"/>
    <cellStyle name="Comma 8 2 2 2" xfId="1306"/>
    <cellStyle name="Comma 8 2 2 2 2" xfId="1307"/>
    <cellStyle name="Comma 8 2 2 2 2 2" xfId="1308"/>
    <cellStyle name="Comma 8 2 2 2 3" xfId="1309"/>
    <cellStyle name="Comma 8 2 2 3" xfId="1310"/>
    <cellStyle name="Comma 8 2 2 3 2" xfId="1311"/>
    <cellStyle name="Comma 8 2 2 3 2 2" xfId="1312"/>
    <cellStyle name="Comma 8 2 2 3 3" xfId="1313"/>
    <cellStyle name="Comma 8 2 2 4" xfId="1314"/>
    <cellStyle name="Comma 8 2 2 4 2" xfId="1315"/>
    <cellStyle name="Comma 8 2 2 4 2 2" xfId="1316"/>
    <cellStyle name="Comma 8 2 2 4 3" xfId="1317"/>
    <cellStyle name="Comma 8 2 2 5" xfId="1318"/>
    <cellStyle name="Comma 8 2 2 5 2" xfId="1319"/>
    <cellStyle name="Comma 8 2 2 6" xfId="1320"/>
    <cellStyle name="Comma 8 2 3" xfId="1321"/>
    <cellStyle name="Comma 8 2 3 2" xfId="1322"/>
    <cellStyle name="Comma 8 2 3 2 2" xfId="1323"/>
    <cellStyle name="Comma 8 2 3 3" xfId="1324"/>
    <cellStyle name="Comma 8 2 4" xfId="1325"/>
    <cellStyle name="Comma 8 2 4 2" xfId="1326"/>
    <cellStyle name="Comma 8 2 4 2 2" xfId="1327"/>
    <cellStyle name="Comma 8 2 4 3" xfId="1328"/>
    <cellStyle name="Comma 8 2 5" xfId="1329"/>
    <cellStyle name="Comma 8 2 5 2" xfId="1330"/>
    <cellStyle name="Comma 8 2 5 2 2" xfId="1331"/>
    <cellStyle name="Comma 8 2 5 3" xfId="1332"/>
    <cellStyle name="Comma 8 2 6" xfId="1333"/>
    <cellStyle name="Comma 8 2 6 2" xfId="1334"/>
    <cellStyle name="Comma 8 2 7" xfId="1335"/>
    <cellStyle name="Comma 8 3" xfId="1336"/>
    <cellStyle name="Comma 8 3 2" xfId="1337"/>
    <cellStyle name="Comma 8 3 2 2" xfId="1338"/>
    <cellStyle name="Comma 8 3 2 2 2" xfId="1339"/>
    <cellStyle name="Comma 8 3 2 2 2 2" xfId="1340"/>
    <cellStyle name="Comma 8 3 2 2 3" xfId="1341"/>
    <cellStyle name="Comma 8 3 2 3" xfId="1342"/>
    <cellStyle name="Comma 8 3 2 3 2" xfId="1343"/>
    <cellStyle name="Comma 8 3 2 3 2 2" xfId="1344"/>
    <cellStyle name="Comma 8 3 2 3 3" xfId="1345"/>
    <cellStyle name="Comma 8 3 2 4" xfId="1346"/>
    <cellStyle name="Comma 8 3 2 4 2" xfId="1347"/>
    <cellStyle name="Comma 8 3 2 4 2 2" xfId="1348"/>
    <cellStyle name="Comma 8 3 2 4 3" xfId="1349"/>
    <cellStyle name="Comma 8 3 2 5" xfId="1350"/>
    <cellStyle name="Comma 8 3 2 5 2" xfId="1351"/>
    <cellStyle name="Comma 8 3 2 6" xfId="1352"/>
    <cellStyle name="Comma 8 3 3" xfId="1353"/>
    <cellStyle name="Comma 8 3 3 2" xfId="1354"/>
    <cellStyle name="Comma 8 3 3 2 2" xfId="1355"/>
    <cellStyle name="Comma 8 3 3 3" xfId="1356"/>
    <cellStyle name="Comma 8 3 4" xfId="1357"/>
    <cellStyle name="Comma 8 3 4 2" xfId="1358"/>
    <cellStyle name="Comma 8 3 4 2 2" xfId="1359"/>
    <cellStyle name="Comma 8 3 4 3" xfId="1360"/>
    <cellStyle name="Comma 8 3 5" xfId="1361"/>
    <cellStyle name="Comma 8 3 5 2" xfId="1362"/>
    <cellStyle name="Comma 8 3 5 2 2" xfId="1363"/>
    <cellStyle name="Comma 8 3 5 3" xfId="1364"/>
    <cellStyle name="Comma 8 3 6" xfId="1365"/>
    <cellStyle name="Comma 8 3 6 2" xfId="1366"/>
    <cellStyle name="Comma 8 3 7" xfId="1367"/>
    <cellStyle name="Comma 8 4" xfId="1368"/>
    <cellStyle name="Comma 8 4 2" xfId="1369"/>
    <cellStyle name="Comma 8 4 2 2" xfId="1370"/>
    <cellStyle name="Comma 8 4 2 2 2" xfId="1371"/>
    <cellStyle name="Comma 8 4 2 3" xfId="1372"/>
    <cellStyle name="Comma 8 4 3" xfId="1373"/>
    <cellStyle name="Comma 8 4 3 2" xfId="1374"/>
    <cellStyle name="Comma 8 4 3 2 2" xfId="1375"/>
    <cellStyle name="Comma 8 4 3 3" xfId="1376"/>
    <cellStyle name="Comma 8 4 4" xfId="1377"/>
    <cellStyle name="Comma 8 4 4 2" xfId="1378"/>
    <cellStyle name="Comma 8 4 4 2 2" xfId="1379"/>
    <cellStyle name="Comma 8 4 4 3" xfId="1380"/>
    <cellStyle name="Comma 8 4 5" xfId="1381"/>
    <cellStyle name="Comma 8 4 5 2" xfId="1382"/>
    <cellStyle name="Comma 8 4 6" xfId="1383"/>
    <cellStyle name="Comma 8 5" xfId="1384"/>
    <cellStyle name="Comma 8 5 2" xfId="1385"/>
    <cellStyle name="Comma 8 5 2 2" xfId="1386"/>
    <cellStyle name="Comma 8 5 2 2 2" xfId="1387"/>
    <cellStyle name="Comma 8 5 2 3" xfId="1388"/>
    <cellStyle name="Comma 8 5 3" xfId="1389"/>
    <cellStyle name="Comma 8 5 3 2" xfId="1390"/>
    <cellStyle name="Comma 8 5 3 2 2" xfId="1391"/>
    <cellStyle name="Comma 8 5 3 3" xfId="1392"/>
    <cellStyle name="Comma 8 5 4" xfId="1393"/>
    <cellStyle name="Comma 8 5 4 2" xfId="1394"/>
    <cellStyle name="Comma 8 5 4 2 2" xfId="1395"/>
    <cellStyle name="Comma 8 5 4 3" xfId="1396"/>
    <cellStyle name="Comma 8 5 5" xfId="1397"/>
    <cellStyle name="Comma 8 5 5 2" xfId="1398"/>
    <cellStyle name="Comma 8 5 6" xfId="1399"/>
    <cellStyle name="Comma 8 6" xfId="1400"/>
    <cellStyle name="Comma 8 7" xfId="1401"/>
    <cellStyle name="Comma 9" xfId="1402"/>
    <cellStyle name="Comma 9 2" xfId="1403"/>
    <cellStyle name="Comma 9 2 2" xfId="1404"/>
    <cellStyle name="Comma 9 3" xfId="1405"/>
    <cellStyle name="Comma 9 3 2" xfId="1406"/>
    <cellStyle name="Comma 9 4" xfId="1407"/>
    <cellStyle name="Comma_Adicional_Enmienda_No 5_Parqueo_UASD-2(Victro Polanco) 24-NOV" xfId="1408"/>
    <cellStyle name="Comma0" xfId="1409"/>
    <cellStyle name="Comma0 - Style1" xfId="1410"/>
    <cellStyle name="Comma0 2" xfId="1411"/>
    <cellStyle name="Comma0 3" xfId="1412"/>
    <cellStyle name="Comma0_cost summary" xfId="1413"/>
    <cellStyle name="Comma1 - Style2" xfId="1414"/>
    <cellStyle name="Currency [0] 2" xfId="1415"/>
    <cellStyle name="Currency 2" xfId="1416"/>
    <cellStyle name="Currency 2 2" xfId="1417"/>
    <cellStyle name="Currency 2 2 10" xfId="1418"/>
    <cellStyle name="Currency 2 2 2" xfId="1419"/>
    <cellStyle name="Currency 2 2 2 2" xfId="1420"/>
    <cellStyle name="Currency 2 2 2 2 2" xfId="1421"/>
    <cellStyle name="Currency 2 2 2 2 2 2" xfId="1422"/>
    <cellStyle name="Currency 2 2 2 2 2 2 2" xfId="1423"/>
    <cellStyle name="Currency 2 2 2 2 2 2 2 2" xfId="1424"/>
    <cellStyle name="Currency 2 2 2 2 2 3" xfId="1425"/>
    <cellStyle name="Currency 2 2 2 2 2 3 2" xfId="1426"/>
    <cellStyle name="Currency 2 2 2 2 2 3 2 2" xfId="1427"/>
    <cellStyle name="Currency 2 2 2 2 2 4" xfId="1428"/>
    <cellStyle name="Currency 2 2 2 2 2 4 2" xfId="1429"/>
    <cellStyle name="Currency 2 2 2 2 2 4 2 2" xfId="1430"/>
    <cellStyle name="Currency 2 2 2 2 2 5" xfId="1431"/>
    <cellStyle name="Currency 2 2 2 2 2 5 2" xfId="1432"/>
    <cellStyle name="Currency 2 2 2 2 3" xfId="1433"/>
    <cellStyle name="Currency 2 2 2 2 3 2" xfId="1434"/>
    <cellStyle name="Currency 2 2 2 2 3 2 2" xfId="1435"/>
    <cellStyle name="Currency 2 2 2 2 4" xfId="1436"/>
    <cellStyle name="Currency 2 2 2 2 4 2" xfId="1437"/>
    <cellStyle name="Currency 2 2 2 2 4 2 2" xfId="1438"/>
    <cellStyle name="Currency 2 2 2 2 5" xfId="1439"/>
    <cellStyle name="Currency 2 2 2 2 5 2" xfId="1440"/>
    <cellStyle name="Currency 2 2 2 2 5 2 2" xfId="1441"/>
    <cellStyle name="Currency 2 2 2 2 6" xfId="1442"/>
    <cellStyle name="Currency 2 2 2 2 6 2" xfId="1443"/>
    <cellStyle name="Currency 2 2 2 3" xfId="1444"/>
    <cellStyle name="Currency 2 2 2 3 2" xfId="1445"/>
    <cellStyle name="Currency 2 2 2 3 2 2" xfId="1446"/>
    <cellStyle name="Currency 2 2 2 3 2 2 2" xfId="1447"/>
    <cellStyle name="Currency 2 2 2 3 2 2 2 2" xfId="1448"/>
    <cellStyle name="Currency 2 2 2 3 2 3" xfId="1449"/>
    <cellStyle name="Currency 2 2 2 3 2 3 2" xfId="1450"/>
    <cellStyle name="Currency 2 2 2 3 2 3 2 2" xfId="1451"/>
    <cellStyle name="Currency 2 2 2 3 2 4" xfId="1452"/>
    <cellStyle name="Currency 2 2 2 3 2 4 2" xfId="1453"/>
    <cellStyle name="Currency 2 2 2 3 2 4 2 2" xfId="1454"/>
    <cellStyle name="Currency 2 2 2 3 2 5" xfId="1455"/>
    <cellStyle name="Currency 2 2 2 3 2 5 2" xfId="1456"/>
    <cellStyle name="Currency 2 2 2 3 3" xfId="1457"/>
    <cellStyle name="Currency 2 2 2 3 3 2" xfId="1458"/>
    <cellStyle name="Currency 2 2 2 3 3 2 2" xfId="1459"/>
    <cellStyle name="Currency 2 2 2 3 4" xfId="1460"/>
    <cellStyle name="Currency 2 2 2 3 4 2" xfId="1461"/>
    <cellStyle name="Currency 2 2 2 3 4 2 2" xfId="1462"/>
    <cellStyle name="Currency 2 2 2 3 5" xfId="1463"/>
    <cellStyle name="Currency 2 2 2 3 5 2" xfId="1464"/>
    <cellStyle name="Currency 2 2 2 3 5 2 2" xfId="1465"/>
    <cellStyle name="Currency 2 2 2 3 6" xfId="1466"/>
    <cellStyle name="Currency 2 2 2 3 6 2" xfId="1467"/>
    <cellStyle name="Currency 2 2 2 4" xfId="1468"/>
    <cellStyle name="Currency 2 2 2 4 2" xfId="1469"/>
    <cellStyle name="Currency 2 2 2 4 2 2" xfId="1470"/>
    <cellStyle name="Currency 2 2 2 4 2 2 2" xfId="1471"/>
    <cellStyle name="Currency 2 2 2 4 3" xfId="1472"/>
    <cellStyle name="Currency 2 2 2 4 3 2" xfId="1473"/>
    <cellStyle name="Currency 2 2 2 4 3 2 2" xfId="1474"/>
    <cellStyle name="Currency 2 2 2 4 4" xfId="1475"/>
    <cellStyle name="Currency 2 2 2 4 4 2" xfId="1476"/>
    <cellStyle name="Currency 2 2 2 4 4 2 2" xfId="1477"/>
    <cellStyle name="Currency 2 2 2 4 5" xfId="1478"/>
    <cellStyle name="Currency 2 2 2 4 5 2" xfId="1479"/>
    <cellStyle name="Currency 2 2 2 5" xfId="1480"/>
    <cellStyle name="Currency 2 2 2 5 2" xfId="1481"/>
    <cellStyle name="Currency 2 2 2 5 2 2" xfId="1482"/>
    <cellStyle name="Currency 2 2 2 6" xfId="1483"/>
    <cellStyle name="Currency 2 2 2 6 2" xfId="1484"/>
    <cellStyle name="Currency 2 2 2 6 2 2" xfId="1485"/>
    <cellStyle name="Currency 2 2 2 7" xfId="1486"/>
    <cellStyle name="Currency 2 2 2 7 2" xfId="1487"/>
    <cellStyle name="Currency 2 2 2 7 2 2" xfId="1488"/>
    <cellStyle name="Currency 2 2 2 8" xfId="1489"/>
    <cellStyle name="Currency 2 2 2 8 2" xfId="1490"/>
    <cellStyle name="Currency 2 2 3" xfId="1491"/>
    <cellStyle name="Currency 2 2 3 2" xfId="1492"/>
    <cellStyle name="Currency 2 2 3 2 2" xfId="1493"/>
    <cellStyle name="Currency 2 2 3 2 2 2" xfId="1494"/>
    <cellStyle name="Currency 2 2 3 2 2 2 2" xfId="1495"/>
    <cellStyle name="Currency 2 2 3 2 2 2 2 2" xfId="1496"/>
    <cellStyle name="Currency 2 2 3 2 2 3" xfId="1497"/>
    <cellStyle name="Currency 2 2 3 2 2 3 2" xfId="1498"/>
    <cellStyle name="Currency 2 2 3 2 2 3 2 2" xfId="1499"/>
    <cellStyle name="Currency 2 2 3 2 2 4" xfId="1500"/>
    <cellStyle name="Currency 2 2 3 2 2 4 2" xfId="1501"/>
    <cellStyle name="Currency 2 2 3 2 2 4 2 2" xfId="1502"/>
    <cellStyle name="Currency 2 2 3 2 2 5" xfId="1503"/>
    <cellStyle name="Currency 2 2 3 2 2 5 2" xfId="1504"/>
    <cellStyle name="Currency 2 2 3 2 3" xfId="1505"/>
    <cellStyle name="Currency 2 2 3 2 3 2" xfId="1506"/>
    <cellStyle name="Currency 2 2 3 2 3 2 2" xfId="1507"/>
    <cellStyle name="Currency 2 2 3 2 4" xfId="1508"/>
    <cellStyle name="Currency 2 2 3 2 4 2" xfId="1509"/>
    <cellStyle name="Currency 2 2 3 2 4 2 2" xfId="1510"/>
    <cellStyle name="Currency 2 2 3 2 5" xfId="1511"/>
    <cellStyle name="Currency 2 2 3 2 5 2" xfId="1512"/>
    <cellStyle name="Currency 2 2 3 2 5 2 2" xfId="1513"/>
    <cellStyle name="Currency 2 2 3 2 6" xfId="1514"/>
    <cellStyle name="Currency 2 2 3 2 6 2" xfId="1515"/>
    <cellStyle name="Currency 2 2 3 3" xfId="1516"/>
    <cellStyle name="Currency 2 2 3 3 2" xfId="1517"/>
    <cellStyle name="Currency 2 2 3 3 2 2" xfId="1518"/>
    <cellStyle name="Currency 2 2 3 3 2 2 2" xfId="1519"/>
    <cellStyle name="Currency 2 2 3 3 2 2 2 2" xfId="1520"/>
    <cellStyle name="Currency 2 2 3 3 2 3" xfId="1521"/>
    <cellStyle name="Currency 2 2 3 3 2 3 2" xfId="1522"/>
    <cellStyle name="Currency 2 2 3 3 2 3 2 2" xfId="1523"/>
    <cellStyle name="Currency 2 2 3 3 2 4" xfId="1524"/>
    <cellStyle name="Currency 2 2 3 3 2 4 2" xfId="1525"/>
    <cellStyle name="Currency 2 2 3 3 2 4 2 2" xfId="1526"/>
    <cellStyle name="Currency 2 2 3 3 2 5" xfId="1527"/>
    <cellStyle name="Currency 2 2 3 3 2 5 2" xfId="1528"/>
    <cellStyle name="Currency 2 2 3 3 3" xfId="1529"/>
    <cellStyle name="Currency 2 2 3 3 3 2" xfId="1530"/>
    <cellStyle name="Currency 2 2 3 3 3 2 2" xfId="1531"/>
    <cellStyle name="Currency 2 2 3 3 4" xfId="1532"/>
    <cellStyle name="Currency 2 2 3 3 4 2" xfId="1533"/>
    <cellStyle name="Currency 2 2 3 3 4 2 2" xfId="1534"/>
    <cellStyle name="Currency 2 2 3 3 5" xfId="1535"/>
    <cellStyle name="Currency 2 2 3 3 5 2" xfId="1536"/>
    <cellStyle name="Currency 2 2 3 3 5 2 2" xfId="1537"/>
    <cellStyle name="Currency 2 2 3 3 6" xfId="1538"/>
    <cellStyle name="Currency 2 2 3 3 6 2" xfId="1539"/>
    <cellStyle name="Currency 2 2 3 4" xfId="1540"/>
    <cellStyle name="Currency 2 2 3 4 2" xfId="1541"/>
    <cellStyle name="Currency 2 2 3 4 2 2" xfId="1542"/>
    <cellStyle name="Currency 2 2 3 4 2 2 2" xfId="1543"/>
    <cellStyle name="Currency 2 2 3 4 3" xfId="1544"/>
    <cellStyle name="Currency 2 2 3 4 3 2" xfId="1545"/>
    <cellStyle name="Currency 2 2 3 4 3 2 2" xfId="1546"/>
    <cellStyle name="Currency 2 2 3 4 4" xfId="1547"/>
    <cellStyle name="Currency 2 2 3 4 4 2" xfId="1548"/>
    <cellStyle name="Currency 2 2 3 4 4 2 2" xfId="1549"/>
    <cellStyle name="Currency 2 2 3 4 5" xfId="1550"/>
    <cellStyle name="Currency 2 2 3 4 5 2" xfId="1551"/>
    <cellStyle name="Currency 2 2 3 5" xfId="1552"/>
    <cellStyle name="Currency 2 2 3 5 2" xfId="1553"/>
    <cellStyle name="Currency 2 2 3 5 2 2" xfId="1554"/>
    <cellStyle name="Currency 2 2 3 6" xfId="1555"/>
    <cellStyle name="Currency 2 2 3 6 2" xfId="1556"/>
    <cellStyle name="Currency 2 2 3 6 2 2" xfId="1557"/>
    <cellStyle name="Currency 2 2 3 7" xfId="1558"/>
    <cellStyle name="Currency 2 2 3 7 2" xfId="1559"/>
    <cellStyle name="Currency 2 2 3 7 2 2" xfId="1560"/>
    <cellStyle name="Currency 2 2 3 8" xfId="1561"/>
    <cellStyle name="Currency 2 2 3 8 2" xfId="1562"/>
    <cellStyle name="Currency 2 2 4" xfId="1563"/>
    <cellStyle name="Currency 2 2 4 2" xfId="1564"/>
    <cellStyle name="Currency 2 2 4 2 2" xfId="1565"/>
    <cellStyle name="Currency 2 2 4 2 2 2" xfId="1566"/>
    <cellStyle name="Currency 2 2 4 2 2 2 2" xfId="1567"/>
    <cellStyle name="Currency 2 2 4 2 3" xfId="1568"/>
    <cellStyle name="Currency 2 2 4 2 3 2" xfId="1569"/>
    <cellStyle name="Currency 2 2 4 2 3 2 2" xfId="1570"/>
    <cellStyle name="Currency 2 2 4 2 4" xfId="1571"/>
    <cellStyle name="Currency 2 2 4 2 4 2" xfId="1572"/>
    <cellStyle name="Currency 2 2 4 2 4 2 2" xfId="1573"/>
    <cellStyle name="Currency 2 2 4 2 5" xfId="1574"/>
    <cellStyle name="Currency 2 2 4 2 5 2" xfId="1575"/>
    <cellStyle name="Currency 2 2 4 3" xfId="1576"/>
    <cellStyle name="Currency 2 2 4 3 2" xfId="1577"/>
    <cellStyle name="Currency 2 2 4 3 2 2" xfId="1578"/>
    <cellStyle name="Currency 2 2 4 4" xfId="1579"/>
    <cellStyle name="Currency 2 2 4 4 2" xfId="1580"/>
    <cellStyle name="Currency 2 2 4 4 2 2" xfId="1581"/>
    <cellStyle name="Currency 2 2 4 5" xfId="1582"/>
    <cellStyle name="Currency 2 2 4 5 2" xfId="1583"/>
    <cellStyle name="Currency 2 2 4 5 2 2" xfId="1584"/>
    <cellStyle name="Currency 2 2 4 6" xfId="1585"/>
    <cellStyle name="Currency 2 2 4 6 2" xfId="1586"/>
    <cellStyle name="Currency 2 2 5" xfId="1587"/>
    <cellStyle name="Currency 2 2 5 2" xfId="1588"/>
    <cellStyle name="Currency 2 2 5 2 2" xfId="1589"/>
    <cellStyle name="Currency 2 2 5 2 2 2" xfId="1590"/>
    <cellStyle name="Currency 2 2 5 2 2 2 2" xfId="1591"/>
    <cellStyle name="Currency 2 2 5 2 3" xfId="1592"/>
    <cellStyle name="Currency 2 2 5 2 3 2" xfId="1593"/>
    <cellStyle name="Currency 2 2 5 2 3 2 2" xfId="1594"/>
    <cellStyle name="Currency 2 2 5 2 4" xfId="1595"/>
    <cellStyle name="Currency 2 2 5 2 4 2" xfId="1596"/>
    <cellStyle name="Currency 2 2 5 2 4 2 2" xfId="1597"/>
    <cellStyle name="Currency 2 2 5 2 5" xfId="1598"/>
    <cellStyle name="Currency 2 2 5 2 5 2" xfId="1599"/>
    <cellStyle name="Currency 2 2 5 3" xfId="1600"/>
    <cellStyle name="Currency 2 2 5 3 2" xfId="1601"/>
    <cellStyle name="Currency 2 2 5 3 2 2" xfId="1602"/>
    <cellStyle name="Currency 2 2 5 4" xfId="1603"/>
    <cellStyle name="Currency 2 2 5 4 2" xfId="1604"/>
    <cellStyle name="Currency 2 2 5 4 2 2" xfId="1605"/>
    <cellStyle name="Currency 2 2 5 5" xfId="1606"/>
    <cellStyle name="Currency 2 2 5 5 2" xfId="1607"/>
    <cellStyle name="Currency 2 2 5 5 2 2" xfId="1608"/>
    <cellStyle name="Currency 2 2 5 6" xfId="1609"/>
    <cellStyle name="Currency 2 2 5 6 2" xfId="1610"/>
    <cellStyle name="Currency 2 2 6" xfId="1611"/>
    <cellStyle name="Currency 2 2 6 2" xfId="1612"/>
    <cellStyle name="Currency 2 2 6 2 2" xfId="1613"/>
    <cellStyle name="Currency 2 2 6 2 2 2" xfId="1614"/>
    <cellStyle name="Currency 2 2 6 3" xfId="1615"/>
    <cellStyle name="Currency 2 2 6 3 2" xfId="1616"/>
    <cellStyle name="Currency 2 2 6 3 2 2" xfId="1617"/>
    <cellStyle name="Currency 2 2 6 4" xfId="1618"/>
    <cellStyle name="Currency 2 2 6 4 2" xfId="1619"/>
    <cellStyle name="Currency 2 2 6 4 2 2" xfId="1620"/>
    <cellStyle name="Currency 2 2 6 5" xfId="1621"/>
    <cellStyle name="Currency 2 2 6 5 2" xfId="1622"/>
    <cellStyle name="Currency 2 2 7" xfId="1623"/>
    <cellStyle name="Currency 2 2 7 2" xfId="1624"/>
    <cellStyle name="Currency 2 2 7 2 2" xfId="1625"/>
    <cellStyle name="Currency 2 2 7 2 2 2" xfId="1626"/>
    <cellStyle name="Currency 2 2 7 3" xfId="1627"/>
    <cellStyle name="Currency 2 2 7 3 2" xfId="1628"/>
    <cellStyle name="Currency 2 2 7 3 2 2" xfId="1629"/>
    <cellStyle name="Currency 2 2 7 4" xfId="1630"/>
    <cellStyle name="Currency 2 2 7 4 2" xfId="1631"/>
    <cellStyle name="Currency 2 2 7 4 2 2" xfId="1632"/>
    <cellStyle name="Currency 2 2 7 5" xfId="1633"/>
    <cellStyle name="Currency 2 2 7 5 2" xfId="1634"/>
    <cellStyle name="Currency 2 2 8" xfId="1635"/>
    <cellStyle name="Currency 2 2 8 2" xfId="1636"/>
    <cellStyle name="Currency 2 2 9" xfId="1637"/>
    <cellStyle name="Currency 2 3" xfId="1638"/>
    <cellStyle name="Currency 2 3 10" xfId="1639"/>
    <cellStyle name="Currency 2 3 2" xfId="1640"/>
    <cellStyle name="Currency 2 3 2 2" xfId="1641"/>
    <cellStyle name="Currency 2 3 2 2 2" xfId="1642"/>
    <cellStyle name="Currency 2 3 2 2 2 2" xfId="1643"/>
    <cellStyle name="Currency 2 3 2 2 2 2 2" xfId="1644"/>
    <cellStyle name="Currency 2 3 2 2 3" xfId="1645"/>
    <cellStyle name="Currency 2 3 2 2 3 2" xfId="1646"/>
    <cellStyle name="Currency 2 3 2 2 3 2 2" xfId="1647"/>
    <cellStyle name="Currency 2 3 2 2 4" xfId="1648"/>
    <cellStyle name="Currency 2 3 2 2 4 2" xfId="1649"/>
    <cellStyle name="Currency 2 3 2 2 4 2 2" xfId="1650"/>
    <cellStyle name="Currency 2 3 2 2 5" xfId="1651"/>
    <cellStyle name="Currency 2 3 2 2 5 2" xfId="1652"/>
    <cellStyle name="Currency 2 3 2 3" xfId="1653"/>
    <cellStyle name="Currency 2 3 2 3 2" xfId="1654"/>
    <cellStyle name="Currency 2 3 2 3 2 2" xfId="1655"/>
    <cellStyle name="Currency 2 3 2 4" xfId="1656"/>
    <cellStyle name="Currency 2 3 2 4 2" xfId="1657"/>
    <cellStyle name="Currency 2 3 2 4 2 2" xfId="1658"/>
    <cellStyle name="Currency 2 3 2 5" xfId="1659"/>
    <cellStyle name="Currency 2 3 2 5 2" xfId="1660"/>
    <cellStyle name="Currency 2 3 2 5 2 2" xfId="1661"/>
    <cellStyle name="Currency 2 3 2 6" xfId="1662"/>
    <cellStyle name="Currency 2 3 2 6 2" xfId="1663"/>
    <cellStyle name="Currency 2 3 3" xfId="1664"/>
    <cellStyle name="Currency 2 3 3 2" xfId="1665"/>
    <cellStyle name="Currency 2 3 3 2 2" xfId="1666"/>
    <cellStyle name="Currency 2 3 3 2 2 2" xfId="1667"/>
    <cellStyle name="Currency 2 3 3 2 2 2 2" xfId="1668"/>
    <cellStyle name="Currency 2 3 3 2 3" xfId="1669"/>
    <cellStyle name="Currency 2 3 3 2 3 2" xfId="1670"/>
    <cellStyle name="Currency 2 3 3 2 3 2 2" xfId="1671"/>
    <cellStyle name="Currency 2 3 3 2 4" xfId="1672"/>
    <cellStyle name="Currency 2 3 3 2 4 2" xfId="1673"/>
    <cellStyle name="Currency 2 3 3 2 4 2 2" xfId="1674"/>
    <cellStyle name="Currency 2 3 3 2 5" xfId="1675"/>
    <cellStyle name="Currency 2 3 3 2 5 2" xfId="1676"/>
    <cellStyle name="Currency 2 3 3 3" xfId="1677"/>
    <cellStyle name="Currency 2 3 3 3 2" xfId="1678"/>
    <cellStyle name="Currency 2 3 3 3 2 2" xfId="1679"/>
    <cellStyle name="Currency 2 3 3 4" xfId="1680"/>
    <cellStyle name="Currency 2 3 3 4 2" xfId="1681"/>
    <cellStyle name="Currency 2 3 3 4 2 2" xfId="1682"/>
    <cellStyle name="Currency 2 3 3 5" xfId="1683"/>
    <cellStyle name="Currency 2 3 3 5 2" xfId="1684"/>
    <cellStyle name="Currency 2 3 3 5 2 2" xfId="1685"/>
    <cellStyle name="Currency 2 3 3 6" xfId="1686"/>
    <cellStyle name="Currency 2 3 3 6 2" xfId="1687"/>
    <cellStyle name="Currency 2 3 4" xfId="1688"/>
    <cellStyle name="Currency 2 3 4 2" xfId="1689"/>
    <cellStyle name="Currency 2 3 4 2 2" xfId="1690"/>
    <cellStyle name="Currency 2 3 4 2 2 2" xfId="1691"/>
    <cellStyle name="Currency 2 3 4 3" xfId="1692"/>
    <cellStyle name="Currency 2 3 4 3 2" xfId="1693"/>
    <cellStyle name="Currency 2 3 4 3 2 2" xfId="1694"/>
    <cellStyle name="Currency 2 3 4 4" xfId="1695"/>
    <cellStyle name="Currency 2 3 4 4 2" xfId="1696"/>
    <cellStyle name="Currency 2 3 4 4 2 2" xfId="1697"/>
    <cellStyle name="Currency 2 3 4 5" xfId="1698"/>
    <cellStyle name="Currency 2 3 4 5 2" xfId="1699"/>
    <cellStyle name="Currency 2 3 5" xfId="1700"/>
    <cellStyle name="Currency 2 3 5 2" xfId="1701"/>
    <cellStyle name="Currency 2 3 5 2 2" xfId="1702"/>
    <cellStyle name="Currency 2 3 6" xfId="1703"/>
    <cellStyle name="Currency 2 3 6 2" xfId="1704"/>
    <cellStyle name="Currency 2 3 6 2 2" xfId="1705"/>
    <cellStyle name="Currency 2 3 7" xfId="1706"/>
    <cellStyle name="Currency 2 3 7 2" xfId="1707"/>
    <cellStyle name="Currency 2 3 7 2 2" xfId="1708"/>
    <cellStyle name="Currency 2 3 8" xfId="1709"/>
    <cellStyle name="Currency 2 3 8 2" xfId="1710"/>
    <cellStyle name="Currency 2 3 9" xfId="1711"/>
    <cellStyle name="Currency 2 3 9 2" xfId="1712"/>
    <cellStyle name="Currency 2 4" xfId="1713"/>
    <cellStyle name="Currency 2 4 2" xfId="1714"/>
    <cellStyle name="Currency 2 4 2 2" xfId="1715"/>
    <cellStyle name="Currency 2 4 2 2 2" xfId="1716"/>
    <cellStyle name="Currency 2 4 2 2 2 2" xfId="1717"/>
    <cellStyle name="Currency 2 4 2 2 2 2 2" xfId="1718"/>
    <cellStyle name="Currency 2 4 2 2 3" xfId="1719"/>
    <cellStyle name="Currency 2 4 2 2 3 2" xfId="1720"/>
    <cellStyle name="Currency 2 4 2 2 3 2 2" xfId="1721"/>
    <cellStyle name="Currency 2 4 2 2 4" xfId="1722"/>
    <cellStyle name="Currency 2 4 2 2 4 2" xfId="1723"/>
    <cellStyle name="Currency 2 4 2 2 4 2 2" xfId="1724"/>
    <cellStyle name="Currency 2 4 2 2 5" xfId="1725"/>
    <cellStyle name="Currency 2 4 2 2 5 2" xfId="1726"/>
    <cellStyle name="Currency 2 4 2 3" xfId="1727"/>
    <cellStyle name="Currency 2 4 2 3 2" xfId="1728"/>
    <cellStyle name="Currency 2 4 2 3 2 2" xfId="1729"/>
    <cellStyle name="Currency 2 4 2 4" xfId="1730"/>
    <cellStyle name="Currency 2 4 2 4 2" xfId="1731"/>
    <cellStyle name="Currency 2 4 2 4 2 2" xfId="1732"/>
    <cellStyle name="Currency 2 4 2 5" xfId="1733"/>
    <cellStyle name="Currency 2 4 2 5 2" xfId="1734"/>
    <cellStyle name="Currency 2 4 2 5 2 2" xfId="1735"/>
    <cellStyle name="Currency 2 4 2 6" xfId="1736"/>
    <cellStyle name="Currency 2 4 2 6 2" xfId="1737"/>
    <cellStyle name="Currency 2 4 3" xfId="1738"/>
    <cellStyle name="Currency 2 4 3 2" xfId="1739"/>
    <cellStyle name="Currency 2 4 3 2 2" xfId="1740"/>
    <cellStyle name="Currency 2 4 3 2 2 2" xfId="1741"/>
    <cellStyle name="Currency 2 4 3 2 2 2 2" xfId="1742"/>
    <cellStyle name="Currency 2 4 3 2 3" xfId="1743"/>
    <cellStyle name="Currency 2 4 3 2 3 2" xfId="1744"/>
    <cellStyle name="Currency 2 4 3 2 3 2 2" xfId="1745"/>
    <cellStyle name="Currency 2 4 3 2 4" xfId="1746"/>
    <cellStyle name="Currency 2 4 3 2 4 2" xfId="1747"/>
    <cellStyle name="Currency 2 4 3 2 4 2 2" xfId="1748"/>
    <cellStyle name="Currency 2 4 3 2 5" xfId="1749"/>
    <cellStyle name="Currency 2 4 3 2 5 2" xfId="1750"/>
    <cellStyle name="Currency 2 4 3 3" xfId="1751"/>
    <cellStyle name="Currency 2 4 3 3 2" xfId="1752"/>
    <cellStyle name="Currency 2 4 3 3 2 2" xfId="1753"/>
    <cellStyle name="Currency 2 4 3 4" xfId="1754"/>
    <cellStyle name="Currency 2 4 3 4 2" xfId="1755"/>
    <cellStyle name="Currency 2 4 3 4 2 2" xfId="1756"/>
    <cellStyle name="Currency 2 4 3 5" xfId="1757"/>
    <cellStyle name="Currency 2 4 3 5 2" xfId="1758"/>
    <cellStyle name="Currency 2 4 3 5 2 2" xfId="1759"/>
    <cellStyle name="Currency 2 4 3 6" xfId="1760"/>
    <cellStyle name="Currency 2 4 3 6 2" xfId="1761"/>
    <cellStyle name="Currency 2 4 4" xfId="1762"/>
    <cellStyle name="Currency 2 4 4 2" xfId="1763"/>
    <cellStyle name="Currency 2 4 4 2 2" xfId="1764"/>
    <cellStyle name="Currency 2 4 4 2 2 2" xfId="1765"/>
    <cellStyle name="Currency 2 4 4 3" xfId="1766"/>
    <cellStyle name="Currency 2 4 4 3 2" xfId="1767"/>
    <cellStyle name="Currency 2 4 4 3 2 2" xfId="1768"/>
    <cellStyle name="Currency 2 4 4 4" xfId="1769"/>
    <cellStyle name="Currency 2 4 4 4 2" xfId="1770"/>
    <cellStyle name="Currency 2 4 4 4 2 2" xfId="1771"/>
    <cellStyle name="Currency 2 4 4 5" xfId="1772"/>
    <cellStyle name="Currency 2 4 4 5 2" xfId="1773"/>
    <cellStyle name="Currency 2 4 5" xfId="1774"/>
    <cellStyle name="Currency 2 4 5 2" xfId="1775"/>
    <cellStyle name="Currency 2 4 5 2 2" xfId="1776"/>
    <cellStyle name="Currency 2 4 6" xfId="1777"/>
    <cellStyle name="Currency 2 4 6 2" xfId="1778"/>
    <cellStyle name="Currency 2 4 6 2 2" xfId="1779"/>
    <cellStyle name="Currency 2 4 7" xfId="1780"/>
    <cellStyle name="Currency 2 4 7 2" xfId="1781"/>
    <cellStyle name="Currency 2 4 7 2 2" xfId="1782"/>
    <cellStyle name="Currency 2 4 8" xfId="1783"/>
    <cellStyle name="Currency 2 4 8 2" xfId="1784"/>
    <cellStyle name="Currency 2 5" xfId="1785"/>
    <cellStyle name="Currency 2 6" xfId="1786"/>
    <cellStyle name="Currency 2 6 2" xfId="1787"/>
    <cellStyle name="Currency 2 7" xfId="1788"/>
    <cellStyle name="Currency 2 8" xfId="1789"/>
    <cellStyle name="Currency 3" xfId="1790"/>
    <cellStyle name="Currency 3 2" xfId="1791"/>
    <cellStyle name="Currency 3 2 2" xfId="1792"/>
    <cellStyle name="Currency 3 2 2 2" xfId="1793"/>
    <cellStyle name="Currency 3 2 2 2 2" xfId="1794"/>
    <cellStyle name="Currency 3 2 2 2 2 2" xfId="1795"/>
    <cellStyle name="Currency 3 2 2 2 2 2 2" xfId="1796"/>
    <cellStyle name="Currency 3 2 2 2 3" xfId="1797"/>
    <cellStyle name="Currency 3 2 2 2 3 2" xfId="1798"/>
    <cellStyle name="Currency 3 2 2 2 3 2 2" xfId="1799"/>
    <cellStyle name="Currency 3 2 2 2 4" xfId="1800"/>
    <cellStyle name="Currency 3 2 2 2 4 2" xfId="1801"/>
    <cellStyle name="Currency 3 2 2 2 4 2 2" xfId="1802"/>
    <cellStyle name="Currency 3 2 2 2 5" xfId="1803"/>
    <cellStyle name="Currency 3 2 2 2 5 2" xfId="1804"/>
    <cellStyle name="Currency 3 2 2 3" xfId="1805"/>
    <cellStyle name="Currency 3 2 2 3 2" xfId="1806"/>
    <cellStyle name="Currency 3 2 2 3 2 2" xfId="1807"/>
    <cellStyle name="Currency 3 2 2 4" xfId="1808"/>
    <cellStyle name="Currency 3 2 2 4 2" xfId="1809"/>
    <cellStyle name="Currency 3 2 2 4 2 2" xfId="1810"/>
    <cellStyle name="Currency 3 2 2 5" xfId="1811"/>
    <cellStyle name="Currency 3 2 2 5 2" xfId="1812"/>
    <cellStyle name="Currency 3 2 2 5 2 2" xfId="1813"/>
    <cellStyle name="Currency 3 2 2 6" xfId="1814"/>
    <cellStyle name="Currency 3 2 2 6 2" xfId="1815"/>
    <cellStyle name="Currency 3 2 2 7" xfId="1816"/>
    <cellStyle name="Currency 3 2 3" xfId="1817"/>
    <cellStyle name="Currency 3 2 3 2" xfId="1818"/>
    <cellStyle name="Currency 3 2 3 2 2" xfId="1819"/>
    <cellStyle name="Currency 3 2 3 2 2 2" xfId="1820"/>
    <cellStyle name="Currency 3 2 3 2 2 2 2" xfId="1821"/>
    <cellStyle name="Currency 3 2 3 2 3" xfId="1822"/>
    <cellStyle name="Currency 3 2 3 2 3 2" xfId="1823"/>
    <cellStyle name="Currency 3 2 3 2 3 2 2" xfId="1824"/>
    <cellStyle name="Currency 3 2 3 2 4" xfId="1825"/>
    <cellStyle name="Currency 3 2 3 2 4 2" xfId="1826"/>
    <cellStyle name="Currency 3 2 3 2 4 2 2" xfId="1827"/>
    <cellStyle name="Currency 3 2 3 2 5" xfId="1828"/>
    <cellStyle name="Currency 3 2 3 2 5 2" xfId="1829"/>
    <cellStyle name="Currency 3 2 3 3" xfId="1830"/>
    <cellStyle name="Currency 3 2 3 3 2" xfId="1831"/>
    <cellStyle name="Currency 3 2 3 3 2 2" xfId="1832"/>
    <cellStyle name="Currency 3 2 3 4" xfId="1833"/>
    <cellStyle name="Currency 3 2 3 4 2" xfId="1834"/>
    <cellStyle name="Currency 3 2 3 4 2 2" xfId="1835"/>
    <cellStyle name="Currency 3 2 3 5" xfId="1836"/>
    <cellStyle name="Currency 3 2 3 5 2" xfId="1837"/>
    <cellStyle name="Currency 3 2 3 5 2 2" xfId="1838"/>
    <cellStyle name="Currency 3 2 3 6" xfId="1839"/>
    <cellStyle name="Currency 3 2 3 6 2" xfId="1840"/>
    <cellStyle name="Currency 3 2 4" xfId="1841"/>
    <cellStyle name="Currency 3 2 4 2" xfId="1842"/>
    <cellStyle name="Currency 3 2 4 2 2" xfId="1843"/>
    <cellStyle name="Currency 3 2 4 2 2 2" xfId="1844"/>
    <cellStyle name="Currency 3 2 4 3" xfId="1845"/>
    <cellStyle name="Currency 3 2 4 3 2" xfId="1846"/>
    <cellStyle name="Currency 3 2 4 3 2 2" xfId="1847"/>
    <cellStyle name="Currency 3 2 4 4" xfId="1848"/>
    <cellStyle name="Currency 3 2 4 4 2" xfId="1849"/>
    <cellStyle name="Currency 3 2 4 4 2 2" xfId="1850"/>
    <cellStyle name="Currency 3 2 4 5" xfId="1851"/>
    <cellStyle name="Currency 3 2 4 5 2" xfId="1852"/>
    <cellStyle name="Currency 3 2 5" xfId="1853"/>
    <cellStyle name="Currency 3 2 5 2" xfId="1854"/>
    <cellStyle name="Currency 3 2 5 2 2" xfId="1855"/>
    <cellStyle name="Currency 3 2 6" xfId="1856"/>
    <cellStyle name="Currency 3 2 6 2" xfId="1857"/>
    <cellStyle name="Currency 3 2 6 2 2" xfId="1858"/>
    <cellStyle name="Currency 3 2 7" xfId="1859"/>
    <cellStyle name="Currency 3 2 7 2" xfId="1860"/>
    <cellStyle name="Currency 3 2 7 2 2" xfId="1861"/>
    <cellStyle name="Currency 3 2 8" xfId="1862"/>
    <cellStyle name="Currency 3 2 8 2" xfId="1863"/>
    <cellStyle name="Currency 3 3" xfId="1864"/>
    <cellStyle name="Currency 3 4" xfId="1865"/>
    <cellStyle name="Currency 3 4 2" xfId="1866"/>
    <cellStyle name="Currency 3 4 2 2" xfId="1867"/>
    <cellStyle name="Currency 3 4 2 2 2" xfId="1868"/>
    <cellStyle name="Currency 3 4 2 2 2 2" xfId="1869"/>
    <cellStyle name="Currency 3 4 2 2 2 2 2" xfId="1870"/>
    <cellStyle name="Currency 3 4 2 2 2 3" xfId="1871"/>
    <cellStyle name="Currency 3 4 2 2 3" xfId="1872"/>
    <cellStyle name="Currency 3 4 2 2 3 2" xfId="1873"/>
    <cellStyle name="Currency 3 4 2 2 3 2 2" xfId="1874"/>
    <cellStyle name="Currency 3 4 2 2 3 3" xfId="1875"/>
    <cellStyle name="Currency 3 4 2 2 4" xfId="1876"/>
    <cellStyle name="Currency 3 4 2 2 4 2" xfId="1877"/>
    <cellStyle name="Currency 3 4 2 2 4 2 2" xfId="1878"/>
    <cellStyle name="Currency 3 4 2 2 4 3" xfId="1879"/>
    <cellStyle name="Currency 3 4 2 2 5" xfId="1880"/>
    <cellStyle name="Currency 3 4 2 2 5 2" xfId="1881"/>
    <cellStyle name="Currency 3 4 2 2 6" xfId="1882"/>
    <cellStyle name="Currency 3 4 2 3" xfId="1883"/>
    <cellStyle name="Currency 3 4 2 3 2" xfId="1884"/>
    <cellStyle name="Currency 3 4 2 3 2 2" xfId="1885"/>
    <cellStyle name="Currency 3 4 2 3 3" xfId="1886"/>
    <cellStyle name="Currency 3 4 2 4" xfId="1887"/>
    <cellStyle name="Currency 3 4 2 4 2" xfId="1888"/>
    <cellStyle name="Currency 3 4 2 4 2 2" xfId="1889"/>
    <cellStyle name="Currency 3 4 2 4 3" xfId="1890"/>
    <cellStyle name="Currency 3 4 2 5" xfId="1891"/>
    <cellStyle name="Currency 3 4 2 5 2" xfId="1892"/>
    <cellStyle name="Currency 3 4 2 5 2 2" xfId="1893"/>
    <cellStyle name="Currency 3 4 2 5 3" xfId="1894"/>
    <cellStyle name="Currency 3 4 2 6" xfId="1895"/>
    <cellStyle name="Currency 3 4 2 6 2" xfId="1896"/>
    <cellStyle name="Currency 3 4 2 7" xfId="1897"/>
    <cellStyle name="Currency 3 4 3" xfId="1898"/>
    <cellStyle name="Currency 3 4 3 2" xfId="1899"/>
    <cellStyle name="Currency 3 4 3 2 2" xfId="1900"/>
    <cellStyle name="Currency 3 4 3 2 2 2" xfId="1901"/>
    <cellStyle name="Currency 3 4 3 2 2 2 2" xfId="1902"/>
    <cellStyle name="Currency 3 4 3 2 2 3" xfId="1903"/>
    <cellStyle name="Currency 3 4 3 2 3" xfId="1904"/>
    <cellStyle name="Currency 3 4 3 2 3 2" xfId="1905"/>
    <cellStyle name="Currency 3 4 3 2 3 2 2" xfId="1906"/>
    <cellStyle name="Currency 3 4 3 2 3 3" xfId="1907"/>
    <cellStyle name="Currency 3 4 3 2 4" xfId="1908"/>
    <cellStyle name="Currency 3 4 3 2 4 2" xfId="1909"/>
    <cellStyle name="Currency 3 4 3 2 4 2 2" xfId="1910"/>
    <cellStyle name="Currency 3 4 3 2 4 3" xfId="1911"/>
    <cellStyle name="Currency 3 4 3 2 5" xfId="1912"/>
    <cellStyle name="Currency 3 4 3 2 5 2" xfId="1913"/>
    <cellStyle name="Currency 3 4 3 2 6" xfId="1914"/>
    <cellStyle name="Currency 3 4 3 3" xfId="1915"/>
    <cellStyle name="Currency 3 4 3 3 2" xfId="1916"/>
    <cellStyle name="Currency 3 4 3 3 2 2" xfId="1917"/>
    <cellStyle name="Currency 3 4 3 3 3" xfId="1918"/>
    <cellStyle name="Currency 3 4 3 4" xfId="1919"/>
    <cellStyle name="Currency 3 4 3 4 2" xfId="1920"/>
    <cellStyle name="Currency 3 4 3 4 2 2" xfId="1921"/>
    <cellStyle name="Currency 3 4 3 4 3" xfId="1922"/>
    <cellStyle name="Currency 3 4 3 5" xfId="1923"/>
    <cellStyle name="Currency 3 4 3 5 2" xfId="1924"/>
    <cellStyle name="Currency 3 4 3 5 2 2" xfId="1925"/>
    <cellStyle name="Currency 3 4 3 5 3" xfId="1926"/>
    <cellStyle name="Currency 3 4 3 6" xfId="1927"/>
    <cellStyle name="Currency 3 4 3 6 2" xfId="1928"/>
    <cellStyle name="Currency 3 4 3 7" xfId="1929"/>
    <cellStyle name="Currency 3 4 4" xfId="1930"/>
    <cellStyle name="Currency 3 4 4 2" xfId="1931"/>
    <cellStyle name="Currency 3 4 4 2 2" xfId="1932"/>
    <cellStyle name="Currency 3 4 4 2 2 2" xfId="1933"/>
    <cellStyle name="Currency 3 4 4 2 3" xfId="1934"/>
    <cellStyle name="Currency 3 4 4 3" xfId="1935"/>
    <cellStyle name="Currency 3 4 4 3 2" xfId="1936"/>
    <cellStyle name="Currency 3 4 4 3 2 2" xfId="1937"/>
    <cellStyle name="Currency 3 4 4 3 3" xfId="1938"/>
    <cellStyle name="Currency 3 4 4 4" xfId="1939"/>
    <cellStyle name="Currency 3 4 4 4 2" xfId="1940"/>
    <cellStyle name="Currency 3 4 4 4 2 2" xfId="1941"/>
    <cellStyle name="Currency 3 4 4 4 3" xfId="1942"/>
    <cellStyle name="Currency 3 4 4 5" xfId="1943"/>
    <cellStyle name="Currency 3 4 4 5 2" xfId="1944"/>
    <cellStyle name="Currency 3 4 4 6" xfId="1945"/>
    <cellStyle name="Currency 3 4 5" xfId="1946"/>
    <cellStyle name="Currency 3 4 5 2" xfId="1947"/>
    <cellStyle name="Currency 3 4 5 2 2" xfId="1948"/>
    <cellStyle name="Currency 3 4 5 3" xfId="1949"/>
    <cellStyle name="Currency 3 4 6" xfId="1950"/>
    <cellStyle name="Currency 3 4 6 2" xfId="1951"/>
    <cellStyle name="Currency 3 4 6 2 2" xfId="1952"/>
    <cellStyle name="Currency 3 4 6 3" xfId="1953"/>
    <cellStyle name="Currency 3 4 7" xfId="1954"/>
    <cellStyle name="Currency 3 4 7 2" xfId="1955"/>
    <cellStyle name="Currency 3 4 7 2 2" xfId="1956"/>
    <cellStyle name="Currency 3 4 7 3" xfId="1957"/>
    <cellStyle name="Currency 3 4 8" xfId="1958"/>
    <cellStyle name="Currency 3 4 8 2" xfId="1959"/>
    <cellStyle name="Currency 3 4 9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5 2" xfId="1966"/>
    <cellStyle name="Currency 5 2 2" xfId="1967"/>
    <cellStyle name="Currency 5 2 2 2" xfId="1968"/>
    <cellStyle name="Currency 5 2 2 2 2" xfId="1969"/>
    <cellStyle name="Currency 5 2 2 2 2 2" xfId="1970"/>
    <cellStyle name="Currency 5 2 2 3" xfId="1971"/>
    <cellStyle name="Currency 5 2 2 3 2" xfId="1972"/>
    <cellStyle name="Currency 5 2 2 3 2 2" xfId="1973"/>
    <cellStyle name="Currency 5 2 2 4" xfId="1974"/>
    <cellStyle name="Currency 5 2 2 4 2" xfId="1975"/>
    <cellStyle name="Currency 5 2 2 4 2 2" xfId="1976"/>
    <cellStyle name="Currency 5 2 2 5" xfId="1977"/>
    <cellStyle name="Currency 5 2 2 5 2" xfId="1978"/>
    <cellStyle name="Currency 5 2 3" xfId="1979"/>
    <cellStyle name="Currency 5 2 3 2" xfId="1980"/>
    <cellStyle name="Currency 5 2 3 2 2" xfId="1981"/>
    <cellStyle name="Currency 5 2 4" xfId="1982"/>
    <cellStyle name="Currency 5 2 4 2" xfId="1983"/>
    <cellStyle name="Currency 5 2 4 2 2" xfId="1984"/>
    <cellStyle name="Currency 5 2 5" xfId="1985"/>
    <cellStyle name="Currency 5 2 5 2" xfId="1986"/>
    <cellStyle name="Currency 5 2 5 2 2" xfId="1987"/>
    <cellStyle name="Currency 5 2 6" xfId="1988"/>
    <cellStyle name="Currency 5 2 6 2" xfId="1989"/>
    <cellStyle name="Currency 5 3" xfId="1990"/>
    <cellStyle name="Currency 5 3 2" xfId="1991"/>
    <cellStyle name="Currency 5 3 2 2" xfId="1992"/>
    <cellStyle name="Currency 5 3 2 2 2" xfId="1993"/>
    <cellStyle name="Currency 5 3 2 2 2 2" xfId="1994"/>
    <cellStyle name="Currency 5 3 2 3" xfId="1995"/>
    <cellStyle name="Currency 5 3 2 3 2" xfId="1996"/>
    <cellStyle name="Currency 5 3 2 3 2 2" xfId="1997"/>
    <cellStyle name="Currency 5 3 2 4" xfId="1998"/>
    <cellStyle name="Currency 5 3 2 4 2" xfId="1999"/>
    <cellStyle name="Currency 5 3 2 4 2 2" xfId="2000"/>
    <cellStyle name="Currency 5 3 2 5" xfId="2001"/>
    <cellStyle name="Currency 5 3 2 5 2" xfId="2002"/>
    <cellStyle name="Currency 5 3 3" xfId="2003"/>
    <cellStyle name="Currency 5 3 3 2" xfId="2004"/>
    <cellStyle name="Currency 5 3 3 2 2" xfId="2005"/>
    <cellStyle name="Currency 5 3 4" xfId="2006"/>
    <cellStyle name="Currency 5 3 4 2" xfId="2007"/>
    <cellStyle name="Currency 5 3 4 2 2" xfId="2008"/>
    <cellStyle name="Currency 5 3 5" xfId="2009"/>
    <cellStyle name="Currency 5 3 5 2" xfId="2010"/>
    <cellStyle name="Currency 5 3 5 2 2" xfId="2011"/>
    <cellStyle name="Currency 5 3 6" xfId="2012"/>
    <cellStyle name="Currency 5 3 6 2" xfId="2013"/>
    <cellStyle name="Currency 5 4" xfId="2014"/>
    <cellStyle name="Currency 5 4 2" xfId="2015"/>
    <cellStyle name="Currency 5 4 2 2" xfId="2016"/>
    <cellStyle name="Currency 5 4 2 2 2" xfId="2017"/>
    <cellStyle name="Currency 5 4 3" xfId="2018"/>
    <cellStyle name="Currency 5 4 3 2" xfId="2019"/>
    <cellStyle name="Currency 5 4 3 2 2" xfId="2020"/>
    <cellStyle name="Currency 5 4 4" xfId="2021"/>
    <cellStyle name="Currency 5 4 4 2" xfId="2022"/>
    <cellStyle name="Currency 5 4 4 2 2" xfId="2023"/>
    <cellStyle name="Currency 5 4 5" xfId="2024"/>
    <cellStyle name="Currency 5 4 5 2" xfId="2025"/>
    <cellStyle name="Currency 5 5" xfId="2026"/>
    <cellStyle name="Currency 5 5 2" xfId="2027"/>
    <cellStyle name="Currency 5 5 2 2" xfId="2028"/>
    <cellStyle name="Currency 5 6" xfId="2029"/>
    <cellStyle name="Currency 5 6 2" xfId="2030"/>
    <cellStyle name="Currency 5 6 2 2" xfId="2031"/>
    <cellStyle name="Currency 5 7" xfId="2032"/>
    <cellStyle name="Currency 5 7 2" xfId="2033"/>
    <cellStyle name="Currency 5 7 2 2" xfId="2034"/>
    <cellStyle name="Currency 5 8" xfId="2035"/>
    <cellStyle name="Currency 5 8 2" xfId="2036"/>
    <cellStyle name="Currency 6" xfId="2037"/>
    <cellStyle name="Currency 6 10" xfId="2038"/>
    <cellStyle name="Currency 6 2" xfId="2039"/>
    <cellStyle name="Currency 6 2 2" xfId="2040"/>
    <cellStyle name="Currency 6 2 2 2" xfId="2041"/>
    <cellStyle name="Currency 6 2 2 2 2" xfId="2042"/>
    <cellStyle name="Currency 6 2 2 2 2 2" xfId="2043"/>
    <cellStyle name="Currency 6 2 2 2 3" xfId="2044"/>
    <cellStyle name="Currency 6 2 2 3" xfId="2045"/>
    <cellStyle name="Currency 6 2 2 3 2" xfId="2046"/>
    <cellStyle name="Currency 6 2 2 3 2 2" xfId="2047"/>
    <cellStyle name="Currency 6 2 2 3 3" xfId="2048"/>
    <cellStyle name="Currency 6 2 2 4" xfId="2049"/>
    <cellStyle name="Currency 6 2 2 4 2" xfId="2050"/>
    <cellStyle name="Currency 6 2 2 4 2 2" xfId="2051"/>
    <cellStyle name="Currency 6 2 2 4 3" xfId="2052"/>
    <cellStyle name="Currency 6 2 2 5" xfId="2053"/>
    <cellStyle name="Currency 6 2 2 5 2" xfId="2054"/>
    <cellStyle name="Currency 6 2 2 6" xfId="2055"/>
    <cellStyle name="Currency 6 2 3" xfId="2056"/>
    <cellStyle name="Currency 6 2 3 2" xfId="2057"/>
    <cellStyle name="Currency 6 2 3 2 2" xfId="2058"/>
    <cellStyle name="Currency 6 2 3 3" xfId="2059"/>
    <cellStyle name="Currency 6 2 4" xfId="2060"/>
    <cellStyle name="Currency 6 2 4 2" xfId="2061"/>
    <cellStyle name="Currency 6 2 4 2 2" xfId="2062"/>
    <cellStyle name="Currency 6 2 4 3" xfId="2063"/>
    <cellStyle name="Currency 6 2 5" xfId="2064"/>
    <cellStyle name="Currency 6 2 5 2" xfId="2065"/>
    <cellStyle name="Currency 6 2 5 2 2" xfId="2066"/>
    <cellStyle name="Currency 6 2 5 3" xfId="2067"/>
    <cellStyle name="Currency 6 2 6" xfId="2068"/>
    <cellStyle name="Currency 6 2 6 2" xfId="2069"/>
    <cellStyle name="Currency 6 2 7" xfId="2070"/>
    <cellStyle name="Currency 6 3" xfId="2071"/>
    <cellStyle name="Currency 6 3 2" xfId="2072"/>
    <cellStyle name="Currency 6 3 2 2" xfId="2073"/>
    <cellStyle name="Currency 6 3 2 2 2" xfId="2074"/>
    <cellStyle name="Currency 6 3 2 2 2 2" xfId="2075"/>
    <cellStyle name="Currency 6 3 2 2 3" xfId="2076"/>
    <cellStyle name="Currency 6 3 2 3" xfId="2077"/>
    <cellStyle name="Currency 6 3 2 3 2" xfId="2078"/>
    <cellStyle name="Currency 6 3 2 3 2 2" xfId="2079"/>
    <cellStyle name="Currency 6 3 2 3 3" xfId="2080"/>
    <cellStyle name="Currency 6 3 2 4" xfId="2081"/>
    <cellStyle name="Currency 6 3 2 4 2" xfId="2082"/>
    <cellStyle name="Currency 6 3 2 4 2 2" xfId="2083"/>
    <cellStyle name="Currency 6 3 2 4 3" xfId="2084"/>
    <cellStyle name="Currency 6 3 2 5" xfId="2085"/>
    <cellStyle name="Currency 6 3 2 5 2" xfId="2086"/>
    <cellStyle name="Currency 6 3 2 6" xfId="2087"/>
    <cellStyle name="Currency 6 3 3" xfId="2088"/>
    <cellStyle name="Currency 6 3 3 2" xfId="2089"/>
    <cellStyle name="Currency 6 3 3 2 2" xfId="2090"/>
    <cellStyle name="Currency 6 3 3 3" xfId="2091"/>
    <cellStyle name="Currency 6 3 4" xfId="2092"/>
    <cellStyle name="Currency 6 3 4 2" xfId="2093"/>
    <cellStyle name="Currency 6 3 4 2 2" xfId="2094"/>
    <cellStyle name="Currency 6 3 4 3" xfId="2095"/>
    <cellStyle name="Currency 6 3 5" xfId="2096"/>
    <cellStyle name="Currency 6 3 5 2" xfId="2097"/>
    <cellStyle name="Currency 6 3 5 2 2" xfId="2098"/>
    <cellStyle name="Currency 6 3 5 3" xfId="2099"/>
    <cellStyle name="Currency 6 3 6" xfId="2100"/>
    <cellStyle name="Currency 6 3 6 2" xfId="2101"/>
    <cellStyle name="Currency 6 3 7" xfId="2102"/>
    <cellStyle name="Currency 6 4" xfId="2103"/>
    <cellStyle name="Currency 6 4 2" xfId="2104"/>
    <cellStyle name="Currency 6 4 2 2" xfId="2105"/>
    <cellStyle name="Currency 6 4 2 2 2" xfId="2106"/>
    <cellStyle name="Currency 6 4 2 3" xfId="2107"/>
    <cellStyle name="Currency 6 4 3" xfId="2108"/>
    <cellStyle name="Currency 6 4 3 2" xfId="2109"/>
    <cellStyle name="Currency 6 4 3 2 2" xfId="2110"/>
    <cellStyle name="Currency 6 4 3 3" xfId="2111"/>
    <cellStyle name="Currency 6 4 4" xfId="2112"/>
    <cellStyle name="Currency 6 4 4 2" xfId="2113"/>
    <cellStyle name="Currency 6 4 4 2 2" xfId="2114"/>
    <cellStyle name="Currency 6 4 4 3" xfId="2115"/>
    <cellStyle name="Currency 6 4 5" xfId="2116"/>
    <cellStyle name="Currency 6 4 5 2" xfId="2117"/>
    <cellStyle name="Currency 6 4 6" xfId="2118"/>
    <cellStyle name="Currency 6 5" xfId="2119"/>
    <cellStyle name="Currency 6 5 2" xfId="2120"/>
    <cellStyle name="Currency 6 5 2 2" xfId="2121"/>
    <cellStyle name="Currency 6 5 3" xfId="2122"/>
    <cellStyle name="Currency 6 6" xfId="2123"/>
    <cellStyle name="Currency 6 6 2" xfId="2124"/>
    <cellStyle name="Currency 6 6 2 2" xfId="2125"/>
    <cellStyle name="Currency 6 6 3" xfId="2126"/>
    <cellStyle name="Currency 6 7" xfId="2127"/>
    <cellStyle name="Currency 6 7 2" xfId="2128"/>
    <cellStyle name="Currency 6 7 2 2" xfId="2129"/>
    <cellStyle name="Currency 6 7 3" xfId="2130"/>
    <cellStyle name="Currency 6 8" xfId="2131"/>
    <cellStyle name="Currency 6 8 2" xfId="2132"/>
    <cellStyle name="Currency 6 9" xfId="2133"/>
    <cellStyle name="Currency 7" xfId="2134"/>
    <cellStyle name="Currency 7 2" xfId="2135"/>
    <cellStyle name="Currency 7 2 2" xfId="2136"/>
    <cellStyle name="Currency 7 2 2 2" xfId="2137"/>
    <cellStyle name="Currency 7 2 2 2 2" xfId="2138"/>
    <cellStyle name="Currency 7 2 2 2 2 2" xfId="2139"/>
    <cellStyle name="Currency 7 2 2 2 3" xfId="2140"/>
    <cellStyle name="Currency 7 2 2 3" xfId="2141"/>
    <cellStyle name="Currency 7 2 2 3 2" xfId="2142"/>
    <cellStyle name="Currency 7 2 2 3 2 2" xfId="2143"/>
    <cellStyle name="Currency 7 2 2 3 3" xfId="2144"/>
    <cellStyle name="Currency 7 2 2 4" xfId="2145"/>
    <cellStyle name="Currency 7 2 2 4 2" xfId="2146"/>
    <cellStyle name="Currency 7 2 2 4 2 2" xfId="2147"/>
    <cellStyle name="Currency 7 2 2 4 3" xfId="2148"/>
    <cellStyle name="Currency 7 2 2 5" xfId="2149"/>
    <cellStyle name="Currency 7 2 2 5 2" xfId="2150"/>
    <cellStyle name="Currency 7 2 2 6" xfId="2151"/>
    <cellStyle name="Currency 7 2 3" xfId="2152"/>
    <cellStyle name="Currency 7 2 3 2" xfId="2153"/>
    <cellStyle name="Currency 7 2 3 2 2" xfId="2154"/>
    <cellStyle name="Currency 7 2 3 3" xfId="2155"/>
    <cellStyle name="Currency 7 2 4" xfId="2156"/>
    <cellStyle name="Currency 7 2 4 2" xfId="2157"/>
    <cellStyle name="Currency 7 2 4 2 2" xfId="2158"/>
    <cellStyle name="Currency 7 2 4 3" xfId="2159"/>
    <cellStyle name="Currency 7 2 5" xfId="2160"/>
    <cellStyle name="Currency 7 2 5 2" xfId="2161"/>
    <cellStyle name="Currency 7 2 5 2 2" xfId="2162"/>
    <cellStyle name="Currency 7 2 5 3" xfId="2163"/>
    <cellStyle name="Currency 7 2 6" xfId="2164"/>
    <cellStyle name="Currency 7 2 6 2" xfId="2165"/>
    <cellStyle name="Currency 7 2 7" xfId="2166"/>
    <cellStyle name="Currency 7 3" xfId="2167"/>
    <cellStyle name="Currency 7 3 2" xfId="2168"/>
    <cellStyle name="Currency 7 3 2 2" xfId="2169"/>
    <cellStyle name="Currency 7 3 2 2 2" xfId="2170"/>
    <cellStyle name="Currency 7 3 2 2 2 2" xfId="2171"/>
    <cellStyle name="Currency 7 3 2 2 3" xfId="2172"/>
    <cellStyle name="Currency 7 3 2 3" xfId="2173"/>
    <cellStyle name="Currency 7 3 2 3 2" xfId="2174"/>
    <cellStyle name="Currency 7 3 2 3 2 2" xfId="2175"/>
    <cellStyle name="Currency 7 3 2 3 3" xfId="2176"/>
    <cellStyle name="Currency 7 3 2 4" xfId="2177"/>
    <cellStyle name="Currency 7 3 2 4 2" xfId="2178"/>
    <cellStyle name="Currency 7 3 2 4 2 2" xfId="2179"/>
    <cellStyle name="Currency 7 3 2 4 3" xfId="2180"/>
    <cellStyle name="Currency 7 3 2 5" xfId="2181"/>
    <cellStyle name="Currency 7 3 2 5 2" xfId="2182"/>
    <cellStyle name="Currency 7 3 2 6" xfId="2183"/>
    <cellStyle name="Currency 7 3 3" xfId="2184"/>
    <cellStyle name="Currency 7 3 3 2" xfId="2185"/>
    <cellStyle name="Currency 7 3 3 2 2" xfId="2186"/>
    <cellStyle name="Currency 7 3 3 3" xfId="2187"/>
    <cellStyle name="Currency 7 3 4" xfId="2188"/>
    <cellStyle name="Currency 7 3 4 2" xfId="2189"/>
    <cellStyle name="Currency 7 3 4 2 2" xfId="2190"/>
    <cellStyle name="Currency 7 3 4 3" xfId="2191"/>
    <cellStyle name="Currency 7 3 5" xfId="2192"/>
    <cellStyle name="Currency 7 3 5 2" xfId="2193"/>
    <cellStyle name="Currency 7 3 5 2 2" xfId="2194"/>
    <cellStyle name="Currency 7 3 5 3" xfId="2195"/>
    <cellStyle name="Currency 7 3 6" xfId="2196"/>
    <cellStyle name="Currency 7 3 6 2" xfId="2197"/>
    <cellStyle name="Currency 7 3 7" xfId="2198"/>
    <cellStyle name="Currency 7 4" xfId="2199"/>
    <cellStyle name="Currency 7 4 2" xfId="2200"/>
    <cellStyle name="Currency 7 4 2 2" xfId="2201"/>
    <cellStyle name="Currency 7 4 2 2 2" xfId="2202"/>
    <cellStyle name="Currency 7 4 2 3" xfId="2203"/>
    <cellStyle name="Currency 7 4 3" xfId="2204"/>
    <cellStyle name="Currency 7 4 3 2" xfId="2205"/>
    <cellStyle name="Currency 7 4 3 2 2" xfId="2206"/>
    <cellStyle name="Currency 7 4 3 3" xfId="2207"/>
    <cellStyle name="Currency 7 4 4" xfId="2208"/>
    <cellStyle name="Currency 7 4 4 2" xfId="2209"/>
    <cellStyle name="Currency 7 4 4 2 2" xfId="2210"/>
    <cellStyle name="Currency 7 4 4 3" xfId="2211"/>
    <cellStyle name="Currency 7 4 5" xfId="2212"/>
    <cellStyle name="Currency 7 4 5 2" xfId="2213"/>
    <cellStyle name="Currency 7 4 6" xfId="2214"/>
    <cellStyle name="Currency 7 5" xfId="2215"/>
    <cellStyle name="Currency 7 5 2" xfId="2216"/>
    <cellStyle name="Currency 7 5 2 2" xfId="2217"/>
    <cellStyle name="Currency 7 5 3" xfId="2218"/>
    <cellStyle name="Currency 7 6" xfId="2219"/>
    <cellStyle name="Currency 7 6 2" xfId="2220"/>
    <cellStyle name="Currency 7 6 2 2" xfId="2221"/>
    <cellStyle name="Currency 7 6 3" xfId="2222"/>
    <cellStyle name="Currency 7 7" xfId="2223"/>
    <cellStyle name="Currency 7 7 2" xfId="2224"/>
    <cellStyle name="Currency 7 7 2 2" xfId="2225"/>
    <cellStyle name="Currency 7 7 3" xfId="2226"/>
    <cellStyle name="Currency 7 8" xfId="2227"/>
    <cellStyle name="Currency 7 8 2" xfId="2228"/>
    <cellStyle name="Currency 7 9" xfId="2229"/>
    <cellStyle name="Currency 8" xfId="2230"/>
    <cellStyle name="Currency 8 2" xfId="2231"/>
    <cellStyle name="Currency 8 2 2" xfId="2232"/>
    <cellStyle name="Currency 8 2 2 2" xfId="2233"/>
    <cellStyle name="Currency 8 2 2 2 2" xfId="2234"/>
    <cellStyle name="Currency 8 2 2 2 2 2" xfId="2235"/>
    <cellStyle name="Currency 8 2 2 2 3" xfId="2236"/>
    <cellStyle name="Currency 8 2 2 3" xfId="2237"/>
    <cellStyle name="Currency 8 2 2 3 2" xfId="2238"/>
    <cellStyle name="Currency 8 2 2 3 2 2" xfId="2239"/>
    <cellStyle name="Currency 8 2 2 3 3" xfId="2240"/>
    <cellStyle name="Currency 8 2 2 4" xfId="2241"/>
    <cellStyle name="Currency 8 2 2 4 2" xfId="2242"/>
    <cellStyle name="Currency 8 2 2 4 2 2" xfId="2243"/>
    <cellStyle name="Currency 8 2 2 4 3" xfId="2244"/>
    <cellStyle name="Currency 8 2 2 5" xfId="2245"/>
    <cellStyle name="Currency 8 2 2 5 2" xfId="2246"/>
    <cellStyle name="Currency 8 2 2 6" xfId="2247"/>
    <cellStyle name="Currency 8 2 3" xfId="2248"/>
    <cellStyle name="Currency 8 2 3 2" xfId="2249"/>
    <cellStyle name="Currency 8 2 3 2 2" xfId="2250"/>
    <cellStyle name="Currency 8 2 3 3" xfId="2251"/>
    <cellStyle name="Currency 8 2 4" xfId="2252"/>
    <cellStyle name="Currency 8 2 4 2" xfId="2253"/>
    <cellStyle name="Currency 8 2 4 2 2" xfId="2254"/>
    <cellStyle name="Currency 8 2 4 3" xfId="2255"/>
    <cellStyle name="Currency 8 2 5" xfId="2256"/>
    <cellStyle name="Currency 8 2 5 2" xfId="2257"/>
    <cellStyle name="Currency 8 2 5 2 2" xfId="2258"/>
    <cellStyle name="Currency 8 2 5 3" xfId="2259"/>
    <cellStyle name="Currency 8 2 6" xfId="2260"/>
    <cellStyle name="Currency 8 2 6 2" xfId="2261"/>
    <cellStyle name="Currency 8 2 7" xfId="2262"/>
    <cellStyle name="Currency 8 3" xfId="2263"/>
    <cellStyle name="Currency 8 3 2" xfId="2264"/>
    <cellStyle name="Currency 8 3 2 2" xfId="2265"/>
    <cellStyle name="Currency 8 3 2 2 2" xfId="2266"/>
    <cellStyle name="Currency 8 3 2 2 2 2" xfId="2267"/>
    <cellStyle name="Currency 8 3 2 2 3" xfId="2268"/>
    <cellStyle name="Currency 8 3 2 3" xfId="2269"/>
    <cellStyle name="Currency 8 3 2 3 2" xfId="2270"/>
    <cellStyle name="Currency 8 3 2 3 2 2" xfId="2271"/>
    <cellStyle name="Currency 8 3 2 3 3" xfId="2272"/>
    <cellStyle name="Currency 8 3 2 4" xfId="2273"/>
    <cellStyle name="Currency 8 3 2 4 2" xfId="2274"/>
    <cellStyle name="Currency 8 3 2 4 2 2" xfId="2275"/>
    <cellStyle name="Currency 8 3 2 4 3" xfId="2276"/>
    <cellStyle name="Currency 8 3 2 5" xfId="2277"/>
    <cellStyle name="Currency 8 3 2 5 2" xfId="2278"/>
    <cellStyle name="Currency 8 3 2 6" xfId="2279"/>
    <cellStyle name="Currency 8 3 3" xfId="2280"/>
    <cellStyle name="Currency 8 3 3 2" xfId="2281"/>
    <cellStyle name="Currency 8 3 3 2 2" xfId="2282"/>
    <cellStyle name="Currency 8 3 3 3" xfId="2283"/>
    <cellStyle name="Currency 8 3 4" xfId="2284"/>
    <cellStyle name="Currency 8 3 4 2" xfId="2285"/>
    <cellStyle name="Currency 8 3 4 2 2" xfId="2286"/>
    <cellStyle name="Currency 8 3 4 3" xfId="2287"/>
    <cellStyle name="Currency 8 3 5" xfId="2288"/>
    <cellStyle name="Currency 8 3 5 2" xfId="2289"/>
    <cellStyle name="Currency 8 3 5 2 2" xfId="2290"/>
    <cellStyle name="Currency 8 3 5 3" xfId="2291"/>
    <cellStyle name="Currency 8 3 6" xfId="2292"/>
    <cellStyle name="Currency 8 3 6 2" xfId="2293"/>
    <cellStyle name="Currency 8 3 7" xfId="2294"/>
    <cellStyle name="Currency 8 4" xfId="2295"/>
    <cellStyle name="Currency 8 4 2" xfId="2296"/>
    <cellStyle name="Currency 8 4 2 2" xfId="2297"/>
    <cellStyle name="Currency 8 4 2 2 2" xfId="2298"/>
    <cellStyle name="Currency 8 4 2 3" xfId="2299"/>
    <cellStyle name="Currency 8 4 3" xfId="2300"/>
    <cellStyle name="Currency 8 4 3 2" xfId="2301"/>
    <cellStyle name="Currency 8 4 3 2 2" xfId="2302"/>
    <cellStyle name="Currency 8 4 3 3" xfId="2303"/>
    <cellStyle name="Currency 8 4 4" xfId="2304"/>
    <cellStyle name="Currency 8 4 4 2" xfId="2305"/>
    <cellStyle name="Currency 8 4 4 2 2" xfId="2306"/>
    <cellStyle name="Currency 8 4 4 3" xfId="2307"/>
    <cellStyle name="Currency 8 4 5" xfId="2308"/>
    <cellStyle name="Currency 8 4 5 2" xfId="2309"/>
    <cellStyle name="Currency 8 4 6" xfId="2310"/>
    <cellStyle name="Currency 8 5" xfId="2311"/>
    <cellStyle name="Currency 8 5 2" xfId="2312"/>
    <cellStyle name="Currency 8 5 2 2" xfId="2313"/>
    <cellStyle name="Currency 8 5 3" xfId="2314"/>
    <cellStyle name="Currency 8 6" xfId="2315"/>
    <cellStyle name="Currency 8 6 2" xfId="2316"/>
    <cellStyle name="Currency 8 6 2 2" xfId="2317"/>
    <cellStyle name="Currency 8 6 3" xfId="2318"/>
    <cellStyle name="Currency 8 7" xfId="2319"/>
    <cellStyle name="Currency 8 7 2" xfId="2320"/>
    <cellStyle name="Currency 8 7 2 2" xfId="2321"/>
    <cellStyle name="Currency 8 7 3" xfId="2322"/>
    <cellStyle name="Currency 8 8" xfId="2323"/>
    <cellStyle name="Currency 8 8 2" xfId="2324"/>
    <cellStyle name="Currency 8 9" xfId="2325"/>
    <cellStyle name="Currency 9" xfId="2326"/>
    <cellStyle name="Currency 9 2" xfId="2327"/>
    <cellStyle name="Currency 9 2 2" xfId="2328"/>
    <cellStyle name="Currency 9 2 2 2" xfId="2329"/>
    <cellStyle name="Currency 9 2 2 2 2" xfId="2330"/>
    <cellStyle name="Currency 9 2 2 2 2 2" xfId="2331"/>
    <cellStyle name="Currency 9 2 2 2 3" xfId="2332"/>
    <cellStyle name="Currency 9 2 2 3" xfId="2333"/>
    <cellStyle name="Currency 9 2 2 3 2" xfId="2334"/>
    <cellStyle name="Currency 9 2 2 3 2 2" xfId="2335"/>
    <cellStyle name="Currency 9 2 2 3 3" xfId="2336"/>
    <cellStyle name="Currency 9 2 2 4" xfId="2337"/>
    <cellStyle name="Currency 9 2 2 4 2" xfId="2338"/>
    <cellStyle name="Currency 9 2 2 4 2 2" xfId="2339"/>
    <cellStyle name="Currency 9 2 2 4 3" xfId="2340"/>
    <cellStyle name="Currency 9 2 2 5" xfId="2341"/>
    <cellStyle name="Currency 9 2 2 5 2" xfId="2342"/>
    <cellStyle name="Currency 9 2 2 6" xfId="2343"/>
    <cellStyle name="Currency 9 2 3" xfId="2344"/>
    <cellStyle name="Currency 9 2 3 2" xfId="2345"/>
    <cellStyle name="Currency 9 2 3 2 2" xfId="2346"/>
    <cellStyle name="Currency 9 2 3 3" xfId="2347"/>
    <cellStyle name="Currency 9 2 4" xfId="2348"/>
    <cellStyle name="Currency 9 2 4 2" xfId="2349"/>
    <cellStyle name="Currency 9 2 4 2 2" xfId="2350"/>
    <cellStyle name="Currency 9 2 4 3" xfId="2351"/>
    <cellStyle name="Currency 9 2 5" xfId="2352"/>
    <cellStyle name="Currency 9 2 5 2" xfId="2353"/>
    <cellStyle name="Currency 9 2 5 2 2" xfId="2354"/>
    <cellStyle name="Currency 9 2 5 3" xfId="2355"/>
    <cellStyle name="Currency 9 2 6" xfId="2356"/>
    <cellStyle name="Currency 9 2 6 2" xfId="2357"/>
    <cellStyle name="Currency 9 2 7" xfId="2358"/>
    <cellStyle name="Currency 9 3" xfId="2359"/>
    <cellStyle name="Currency 9 3 2" xfId="2360"/>
    <cellStyle name="Currency 9 3 2 2" xfId="2361"/>
    <cellStyle name="Currency 9 3 2 2 2" xfId="2362"/>
    <cellStyle name="Currency 9 3 2 2 2 2" xfId="2363"/>
    <cellStyle name="Currency 9 3 2 2 3" xfId="2364"/>
    <cellStyle name="Currency 9 3 2 3" xfId="2365"/>
    <cellStyle name="Currency 9 3 2 3 2" xfId="2366"/>
    <cellStyle name="Currency 9 3 2 3 2 2" xfId="2367"/>
    <cellStyle name="Currency 9 3 2 3 3" xfId="2368"/>
    <cellStyle name="Currency 9 3 2 4" xfId="2369"/>
    <cellStyle name="Currency 9 3 2 4 2" xfId="2370"/>
    <cellStyle name="Currency 9 3 2 4 2 2" xfId="2371"/>
    <cellStyle name="Currency 9 3 2 4 3" xfId="2372"/>
    <cellStyle name="Currency 9 3 2 5" xfId="2373"/>
    <cellStyle name="Currency 9 3 2 5 2" xfId="2374"/>
    <cellStyle name="Currency 9 3 2 6" xfId="2375"/>
    <cellStyle name="Currency 9 3 3" xfId="2376"/>
    <cellStyle name="Currency 9 3 3 2" xfId="2377"/>
    <cellStyle name="Currency 9 3 3 2 2" xfId="2378"/>
    <cellStyle name="Currency 9 3 3 3" xfId="2379"/>
    <cellStyle name="Currency 9 3 4" xfId="2380"/>
    <cellStyle name="Currency 9 3 4 2" xfId="2381"/>
    <cellStyle name="Currency 9 3 4 2 2" xfId="2382"/>
    <cellStyle name="Currency 9 3 4 3" xfId="2383"/>
    <cellStyle name="Currency 9 3 5" xfId="2384"/>
    <cellStyle name="Currency 9 3 5 2" xfId="2385"/>
    <cellStyle name="Currency 9 3 5 2 2" xfId="2386"/>
    <cellStyle name="Currency 9 3 5 3" xfId="2387"/>
    <cellStyle name="Currency 9 3 6" xfId="2388"/>
    <cellStyle name="Currency 9 3 6 2" xfId="2389"/>
    <cellStyle name="Currency 9 3 7" xfId="2390"/>
    <cellStyle name="Currency 9 4" xfId="2391"/>
    <cellStyle name="Currency 9 4 2" xfId="2392"/>
    <cellStyle name="Currency 9 4 2 2" xfId="2393"/>
    <cellStyle name="Currency 9 4 2 2 2" xfId="2394"/>
    <cellStyle name="Currency 9 4 2 3" xfId="2395"/>
    <cellStyle name="Currency 9 4 3" xfId="2396"/>
    <cellStyle name="Currency 9 4 3 2" xfId="2397"/>
    <cellStyle name="Currency 9 4 3 2 2" xfId="2398"/>
    <cellStyle name="Currency 9 4 3 3" xfId="2399"/>
    <cellStyle name="Currency 9 4 4" xfId="2400"/>
    <cellStyle name="Currency 9 4 4 2" xfId="2401"/>
    <cellStyle name="Currency 9 4 4 2 2" xfId="2402"/>
    <cellStyle name="Currency 9 4 4 3" xfId="2403"/>
    <cellStyle name="Currency 9 4 5" xfId="2404"/>
    <cellStyle name="Currency 9 4 5 2" xfId="2405"/>
    <cellStyle name="Currency 9 4 6" xfId="2406"/>
    <cellStyle name="Currency 9 5" xfId="2407"/>
    <cellStyle name="Currency 9 5 2" xfId="2408"/>
    <cellStyle name="Currency 9 5 2 2" xfId="2409"/>
    <cellStyle name="Currency 9 5 3" xfId="2410"/>
    <cellStyle name="Currency 9 6" xfId="2411"/>
    <cellStyle name="Currency 9 6 2" xfId="2412"/>
    <cellStyle name="Currency 9 6 2 2" xfId="2413"/>
    <cellStyle name="Currency 9 6 3" xfId="2414"/>
    <cellStyle name="Currency 9 7" xfId="2415"/>
    <cellStyle name="Currency 9 7 2" xfId="2416"/>
    <cellStyle name="Currency 9 7 2 2" xfId="2417"/>
    <cellStyle name="Currency 9 7 3" xfId="2418"/>
    <cellStyle name="Currency 9 8" xfId="2419"/>
    <cellStyle name="Currency 9 8 2" xfId="2420"/>
    <cellStyle name="Currency 9 9" xfId="2421"/>
    <cellStyle name="Currency_Construccion Edificio Aulas No.1 Centroa Regional UASD, Mao" xfId="2422"/>
    <cellStyle name="Currency0" xfId="2423"/>
    <cellStyle name="Currency0 2" xfId="2424"/>
    <cellStyle name="Date" xfId="2425"/>
    <cellStyle name="Date 2" xfId="2426"/>
    <cellStyle name="Diseño" xfId="2427"/>
    <cellStyle name="Emphasis 1" xfId="2428"/>
    <cellStyle name="Emphasis 1 2" xfId="2429"/>
    <cellStyle name="Emphasis 1 3" xfId="2430"/>
    <cellStyle name="Emphasis 2" xfId="2431"/>
    <cellStyle name="Emphasis 2 2" xfId="2432"/>
    <cellStyle name="Emphasis 2 3" xfId="2433"/>
    <cellStyle name="Emphasis 3" xfId="2434"/>
    <cellStyle name="Emphasis 3 2" xfId="2435"/>
    <cellStyle name="Emphasis 3 3" xfId="2436"/>
    <cellStyle name="Encabezado 1" xfId="2437"/>
    <cellStyle name="Encabezado 2" xfId="2438"/>
    <cellStyle name="Encabezado 4 2" xfId="2439"/>
    <cellStyle name="Encabezado 4 2 2" xfId="2440"/>
    <cellStyle name="Encabezado 4 3" xfId="2441"/>
    <cellStyle name="Encabezado 4 4" xfId="2442"/>
    <cellStyle name="Énfasis 1" xfId="2443"/>
    <cellStyle name="Énfasis 2" xfId="2444"/>
    <cellStyle name="Énfasis 3" xfId="2445"/>
    <cellStyle name="Énfasis1 - 20%" xfId="2446"/>
    <cellStyle name="Énfasis1 - 20% 2" xfId="2447"/>
    <cellStyle name="Énfasis1 - 40%" xfId="2448"/>
    <cellStyle name="Énfasis1 - 40% 2" xfId="2449"/>
    <cellStyle name="Énfasis1 - 60%" xfId="2450"/>
    <cellStyle name="Énfasis1 2" xfId="2451"/>
    <cellStyle name="Énfasis1 2 2" xfId="2452"/>
    <cellStyle name="Énfasis1 3" xfId="2453"/>
    <cellStyle name="Énfasis1 4" xfId="2454"/>
    <cellStyle name="Énfasis2 - 20%" xfId="2455"/>
    <cellStyle name="Énfasis2 - 20% 2" xfId="2456"/>
    <cellStyle name="Énfasis2 - 40%" xfId="2457"/>
    <cellStyle name="Énfasis2 - 40% 2" xfId="2458"/>
    <cellStyle name="Énfasis2 - 60%" xfId="2459"/>
    <cellStyle name="Énfasis2 2" xfId="2460"/>
    <cellStyle name="Énfasis2 2 2" xfId="2461"/>
    <cellStyle name="Énfasis2 3" xfId="2462"/>
    <cellStyle name="Énfasis2 4" xfId="2463"/>
    <cellStyle name="Énfasis3 - 20%" xfId="2464"/>
    <cellStyle name="Énfasis3 - 20% 2" xfId="2465"/>
    <cellStyle name="Énfasis3 - 40%" xfId="2466"/>
    <cellStyle name="Énfasis3 - 40% 2" xfId="2467"/>
    <cellStyle name="Énfasis3 - 60%" xfId="2468"/>
    <cellStyle name="Énfasis3 2" xfId="2469"/>
    <cellStyle name="Énfasis3 2 2" xfId="2470"/>
    <cellStyle name="Énfasis3 3" xfId="2471"/>
    <cellStyle name="Énfasis3 4" xfId="2472"/>
    <cellStyle name="Énfasis4 - 20%" xfId="2473"/>
    <cellStyle name="Énfasis4 - 20% 2" xfId="2474"/>
    <cellStyle name="Énfasis4 - 40%" xfId="2475"/>
    <cellStyle name="Énfasis4 - 40% 2" xfId="2476"/>
    <cellStyle name="Énfasis4 - 60%" xfId="2477"/>
    <cellStyle name="Énfasis4 2" xfId="2478"/>
    <cellStyle name="Énfasis4 2 2" xfId="2479"/>
    <cellStyle name="Énfasis4 3" xfId="2480"/>
    <cellStyle name="Énfasis4 4" xfId="2481"/>
    <cellStyle name="Énfasis5 - 20%" xfId="2482"/>
    <cellStyle name="Énfasis5 - 20% 2" xfId="2483"/>
    <cellStyle name="Énfasis5 - 40%" xfId="2484"/>
    <cellStyle name="Énfasis5 - 40% 2" xfId="2485"/>
    <cellStyle name="Énfasis5 - 60%" xfId="2486"/>
    <cellStyle name="Énfasis5 2" xfId="2487"/>
    <cellStyle name="Énfasis5 2 2" xfId="2488"/>
    <cellStyle name="Énfasis5 3" xfId="2489"/>
    <cellStyle name="Énfasis5 4" xfId="2490"/>
    <cellStyle name="Énfasis6 - 20%" xfId="2491"/>
    <cellStyle name="Énfasis6 - 20% 2" xfId="2492"/>
    <cellStyle name="Énfasis6 - 40%" xfId="2493"/>
    <cellStyle name="Énfasis6 - 40% 2" xfId="2494"/>
    <cellStyle name="Énfasis6 - 60%" xfId="2495"/>
    <cellStyle name="Énfasis6 2" xfId="2496"/>
    <cellStyle name="Énfasis6 2 2" xfId="2497"/>
    <cellStyle name="Énfasis6 3" xfId="2498"/>
    <cellStyle name="Énfasis6 4" xfId="2499"/>
    <cellStyle name="Entrada 2" xfId="2500"/>
    <cellStyle name="Entrada 2 2" xfId="2501"/>
    <cellStyle name="Entrada 2 2 2" xfId="2502"/>
    <cellStyle name="Entrada 2 2 3" xfId="2503"/>
    <cellStyle name="Entrada 2 3" xfId="2504"/>
    <cellStyle name="Entrada 2 4" xfId="2505"/>
    <cellStyle name="Entrada 2 5" xfId="2506"/>
    <cellStyle name="Entrada 2 6" xfId="2507"/>
    <cellStyle name="Entrada 2 7" xfId="2508"/>
    <cellStyle name="Entrada 2 8" xfId="2509"/>
    <cellStyle name="Entrada 2 9" xfId="2510"/>
    <cellStyle name="Entrada 3" xfId="2511"/>
    <cellStyle name="Entrada 3 2" xfId="2512"/>
    <cellStyle name="Entrada 3 2 2" xfId="2513"/>
    <cellStyle name="Entrada 3 2 3" xfId="2514"/>
    <cellStyle name="Entrada 3 3" xfId="2515"/>
    <cellStyle name="Entrada 3 4" xfId="2516"/>
    <cellStyle name="Entrada 3 5" xfId="2517"/>
    <cellStyle name="Entrada 3 6" xfId="2518"/>
    <cellStyle name="Entrada 3 7" xfId="2519"/>
    <cellStyle name="Entrada 3 8" xfId="2520"/>
    <cellStyle name="Entrada 4" xfId="2521"/>
    <cellStyle name="Entrada 4 2" xfId="2522"/>
    <cellStyle name="Entrada 4 2 2" xfId="2523"/>
    <cellStyle name="Entrada 4 2 3" xfId="2524"/>
    <cellStyle name="Entrada 4 3" xfId="2525"/>
    <cellStyle name="Entrada 4 4" xfId="2526"/>
    <cellStyle name="Entrada 4 5" xfId="2527"/>
    <cellStyle name="Entrada 4 6" xfId="2528"/>
    <cellStyle name="Entrada 4 7" xfId="2529"/>
    <cellStyle name="Entrada 4 8" xfId="2530"/>
    <cellStyle name="Euro" xfId="2531"/>
    <cellStyle name="Euro 2" xfId="2532"/>
    <cellStyle name="Euro 2 2" xfId="2533"/>
    <cellStyle name="Euro 2 2 2" xfId="2534"/>
    <cellStyle name="Euro 2 2 3" xfId="2535"/>
    <cellStyle name="Euro 2 3" xfId="2536"/>
    <cellStyle name="Euro 2 4" xfId="2537"/>
    <cellStyle name="Euro 2 5" xfId="2538"/>
    <cellStyle name="Euro 3" xfId="2539"/>
    <cellStyle name="Euro 3 2" xfId="2540"/>
    <cellStyle name="Euro 3 3" xfId="2541"/>
    <cellStyle name="Euro 3 4" xfId="2542"/>
    <cellStyle name="Euro 4" xfId="2543"/>
    <cellStyle name="Euro 4 2" xfId="2544"/>
    <cellStyle name="Euro 5" xfId="2545"/>
    <cellStyle name="Euro 6" xfId="2546"/>
    <cellStyle name="Euro 7" xfId="2547"/>
    <cellStyle name="Euro_Adicional No. 1  Edificio Biblioteca y Verja y parqueos  Universidad ITECO" xfId="2548"/>
    <cellStyle name="Excel Built-in Comma" xfId="2549"/>
    <cellStyle name="Excel Built-in Normal" xfId="2550"/>
    <cellStyle name="Excel Built-in Normal 2" xfId="2551"/>
    <cellStyle name="Excel Built-in Normal 3" xfId="2552"/>
    <cellStyle name="Explanatory Text" xfId="2553"/>
    <cellStyle name="Explanatory Text 2" xfId="2554"/>
    <cellStyle name="F2" xfId="2555"/>
    <cellStyle name="F2 2" xfId="2556"/>
    <cellStyle name="F3" xfId="2557"/>
    <cellStyle name="F3 2" xfId="2558"/>
    <cellStyle name="F4" xfId="2559"/>
    <cellStyle name="F4 2" xfId="2560"/>
    <cellStyle name="F5" xfId="2561"/>
    <cellStyle name="F5 2" xfId="2562"/>
    <cellStyle name="F6" xfId="2563"/>
    <cellStyle name="F6 2" xfId="2564"/>
    <cellStyle name="F7" xfId="2565"/>
    <cellStyle name="F7 2" xfId="2566"/>
    <cellStyle name="F8" xfId="2567"/>
    <cellStyle name="F8 2" xfId="2568"/>
    <cellStyle name="Fecha" xfId="2569"/>
    <cellStyle name="Fijo" xfId="2570"/>
    <cellStyle name="Fixed" xfId="2571"/>
    <cellStyle name="Fixed 2" xfId="2572"/>
    <cellStyle name="Followed Hyperlink" xfId="2573"/>
    <cellStyle name="Good" xfId="2574"/>
    <cellStyle name="Good 2" xfId="2575"/>
    <cellStyle name="Heading 1" xfId="2576"/>
    <cellStyle name="Heading 1 2" xfId="2577"/>
    <cellStyle name="Heading 1 2 2" xfId="2578"/>
    <cellStyle name="Heading 1 3" xfId="2579"/>
    <cellStyle name="Heading 1 4" xfId="2580"/>
    <cellStyle name="Heading 1 5" xfId="2581"/>
    <cellStyle name="Heading 2" xfId="2582"/>
    <cellStyle name="Heading 2 2" xfId="2583"/>
    <cellStyle name="Heading 2 2 2" xfId="2584"/>
    <cellStyle name="Heading 2 3" xfId="2585"/>
    <cellStyle name="Heading 2 4" xfId="2586"/>
    <cellStyle name="Heading 3" xfId="2587"/>
    <cellStyle name="Heading 3 2" xfId="2588"/>
    <cellStyle name="Heading 3 2 2" xfId="2589"/>
    <cellStyle name="Heading 3 3" xfId="2590"/>
    <cellStyle name="Heading 3 3 2" xfId="2591"/>
    <cellStyle name="Heading 3 3 2 2" xfId="2592"/>
    <cellStyle name="Heading 3 3 3" xfId="2593"/>
    <cellStyle name="Heading 3 3 3 2" xfId="2594"/>
    <cellStyle name="Heading 3 3 4" xfId="2595"/>
    <cellStyle name="Heading 3 3 5" xfId="2596"/>
    <cellStyle name="Heading 3 3 6" xfId="2597"/>
    <cellStyle name="Heading 3 4" xfId="2598"/>
    <cellStyle name="Heading 3 4 2" xfId="2599"/>
    <cellStyle name="Heading 3 4 2 2" xfId="2600"/>
    <cellStyle name="Heading 3 4 3" xfId="2601"/>
    <cellStyle name="Heading 3 4 3 2" xfId="2602"/>
    <cellStyle name="Heading 3 4 4" xfId="2603"/>
    <cellStyle name="Heading 3 4 5" xfId="2604"/>
    <cellStyle name="Heading 3 4 6" xfId="2605"/>
    <cellStyle name="Heading 3 5" xfId="2606"/>
    <cellStyle name="Heading 3 5 2" xfId="2607"/>
    <cellStyle name="Heading 3 6" xfId="2608"/>
    <cellStyle name="Heading 3 6 2" xfId="2609"/>
    <cellStyle name="Heading 3 7" xfId="2610"/>
    <cellStyle name="Heading 3 8" xfId="2611"/>
    <cellStyle name="Heading 3 9" xfId="2612"/>
    <cellStyle name="Heading 4" xfId="2613"/>
    <cellStyle name="Heading 4 2" xfId="2614"/>
    <cellStyle name="HEADING1" xfId="2615"/>
    <cellStyle name="HEADING2" xfId="2616"/>
    <cellStyle name="Hipervínculo 2" xfId="2617"/>
    <cellStyle name="Hipervínculo 2 2" xfId="2618"/>
    <cellStyle name="Hipervínculo 2 3" xfId="2619"/>
    <cellStyle name="Hipervínculo 2 4" xfId="2620"/>
    <cellStyle name="Hipervínculo 3" xfId="2621"/>
    <cellStyle name="Hipervínculo visitado 2" xfId="2622"/>
    <cellStyle name="Hyperlink" xfId="2623"/>
    <cellStyle name="Hyperlink 2" xfId="2624"/>
    <cellStyle name="Hyperlink 2 2" xfId="2625"/>
    <cellStyle name="Hyperlink 2 3" xfId="2626"/>
    <cellStyle name="Hyperlink_Analisis  drenaje pluvial 23 Junio 12.xls" xfId="2627"/>
    <cellStyle name="Incorrecto 2" xfId="2628"/>
    <cellStyle name="Incorrecto 2 2" xfId="2629"/>
    <cellStyle name="Incorrecto 3" xfId="2630"/>
    <cellStyle name="Incorrecto 4" xfId="2631"/>
    <cellStyle name="Input" xfId="2632"/>
    <cellStyle name="Input 10" xfId="2633"/>
    <cellStyle name="Input 2" xfId="2634"/>
    <cellStyle name="Input 2 2" xfId="2635"/>
    <cellStyle name="Input 2 2 2" xfId="2636"/>
    <cellStyle name="Input 2 2 3" xfId="2637"/>
    <cellStyle name="Input 2 3" xfId="2638"/>
    <cellStyle name="Input 2 4" xfId="2639"/>
    <cellStyle name="Input 2 5" xfId="2640"/>
    <cellStyle name="Input 2 6" xfId="2641"/>
    <cellStyle name="Input 2 7" xfId="2642"/>
    <cellStyle name="Input 2 8" xfId="2643"/>
    <cellStyle name="Input 3" xfId="2644"/>
    <cellStyle name="Input 3 2" xfId="2645"/>
    <cellStyle name="Input 3 3" xfId="2646"/>
    <cellStyle name="Input 4" xfId="2647"/>
    <cellStyle name="Input 5" xfId="2648"/>
    <cellStyle name="Input 6" xfId="2649"/>
    <cellStyle name="Input 7" xfId="2650"/>
    <cellStyle name="Input 8" xfId="2651"/>
    <cellStyle name="Input 9" xfId="2652"/>
    <cellStyle name="Linked Cell" xfId="2653"/>
    <cellStyle name="Linked Cell 2" xfId="2654"/>
    <cellStyle name="Millares" xfId="6439" builtinId="3"/>
    <cellStyle name="Millares [0] 2" xfId="2655"/>
    <cellStyle name="Millares [0] 2 2" xfId="2656"/>
    <cellStyle name="Millares [0] 2 3" xfId="2657"/>
    <cellStyle name="Millares [0] 2 4" xfId="2658"/>
    <cellStyle name="Millares [0] 3" xfId="2659"/>
    <cellStyle name="Millares [0] 3 2" xfId="2660"/>
    <cellStyle name="Millares [0] 5" xfId="2661"/>
    <cellStyle name="Millares [0] 5 2" xfId="2662"/>
    <cellStyle name="Millares 10" xfId="2663"/>
    <cellStyle name="Millares 10 2" xfId="2664"/>
    <cellStyle name="Millares 10 2 2" xfId="2665"/>
    <cellStyle name="Millares 10 2 2 2" xfId="2666"/>
    <cellStyle name="Millares 10 2 2 2 2" xfId="2667"/>
    <cellStyle name="Millares 10 2 2 3" xfId="2668"/>
    <cellStyle name="Millares 10 2 3" xfId="2669"/>
    <cellStyle name="Millares 10 2 3 2" xfId="2670"/>
    <cellStyle name="Millares 10 2 4" xfId="2671"/>
    <cellStyle name="Millares 10 2 5" xfId="2672"/>
    <cellStyle name="Millares 10 2 6" xfId="2673"/>
    <cellStyle name="Millares 10 3" xfId="2674"/>
    <cellStyle name="Millares 10 3 2" xfId="2675"/>
    <cellStyle name="Millares 10 3 3" xfId="2676"/>
    <cellStyle name="Millares 10 3 4" xfId="2677"/>
    <cellStyle name="Millares 10 4" xfId="2678"/>
    <cellStyle name="Millares 10 4 2" xfId="2679"/>
    <cellStyle name="Millares 10 4 3" xfId="2680"/>
    <cellStyle name="Millares 10 5" xfId="2681"/>
    <cellStyle name="Millares 10 6" xfId="2682"/>
    <cellStyle name="Millares 10 7" xfId="2683"/>
    <cellStyle name="Millares 10 7 2" xfId="2684"/>
    <cellStyle name="Millares 11" xfId="2685"/>
    <cellStyle name="Millares 11 2" xfId="2686"/>
    <cellStyle name="Millares 11 2 2" xfId="2687"/>
    <cellStyle name="Millares 11 2 2 2" xfId="2688"/>
    <cellStyle name="Millares 11 2 3" xfId="2689"/>
    <cellStyle name="Millares 11 2 3 2" xfId="2690"/>
    <cellStyle name="Millares 11 2 4" xfId="2691"/>
    <cellStyle name="Millares 11 2 5" xfId="2692"/>
    <cellStyle name="Millares 11 3" xfId="2693"/>
    <cellStyle name="Millares 11 3 2" xfId="2694"/>
    <cellStyle name="Millares 11 3 2 2" xfId="2695"/>
    <cellStyle name="Millares 11 3 3" xfId="2696"/>
    <cellStyle name="Millares 11 3 3 2" xfId="2697"/>
    <cellStyle name="Millares 11 3 4" xfId="2698"/>
    <cellStyle name="Millares 11 4" xfId="2699"/>
    <cellStyle name="Millares 11 4 2" xfId="2700"/>
    <cellStyle name="Millares 11 4 2 2" xfId="2701"/>
    <cellStyle name="Millares 11 4 3" xfId="2702"/>
    <cellStyle name="Millares 11 4 3 2" xfId="2703"/>
    <cellStyle name="Millares 11 4 4" xfId="2704"/>
    <cellStyle name="Millares 11 5" xfId="2705"/>
    <cellStyle name="Millares 11 6" xfId="2706"/>
    <cellStyle name="Millares 12" xfId="2707"/>
    <cellStyle name="Millares 12 2" xfId="2708"/>
    <cellStyle name="Millares 12 2 2" xfId="2709"/>
    <cellStyle name="Millares 12 2 2 2" xfId="2710"/>
    <cellStyle name="Millares 12 2 3" xfId="2711"/>
    <cellStyle name="Millares 12 2 4" xfId="2712"/>
    <cellStyle name="Millares 12 2 5" xfId="2713"/>
    <cellStyle name="Millares 12 3" xfId="2714"/>
    <cellStyle name="Millares 12 3 2" xfId="2715"/>
    <cellStyle name="Millares 12 4" xfId="2716"/>
    <cellStyle name="Millares 12 4 2" xfId="2717"/>
    <cellStyle name="Millares 12 5" xfId="2718"/>
    <cellStyle name="Millares 12 6" xfId="2719"/>
    <cellStyle name="Millares 12 8" xfId="2720"/>
    <cellStyle name="Millares 13" xfId="2721"/>
    <cellStyle name="Millares 13 2" xfId="2722"/>
    <cellStyle name="Millares 13 2 2" xfId="2723"/>
    <cellStyle name="Millares 13 2 2 2" xfId="2724"/>
    <cellStyle name="Millares 13 2 2 3" xfId="2725"/>
    <cellStyle name="Millares 13 2 2 4" xfId="2726"/>
    <cellStyle name="Millares 13 2 3" xfId="2727"/>
    <cellStyle name="Millares 13 2 3 2" xfId="2728"/>
    <cellStyle name="Millares 13 2 3 3" xfId="2729"/>
    <cellStyle name="Millares 13 2 4" xfId="2730"/>
    <cellStyle name="Millares 13 2 4 2" xfId="2731"/>
    <cellStyle name="Millares 13 2 5" xfId="2732"/>
    <cellStyle name="Millares 13 3" xfId="2733"/>
    <cellStyle name="Millares 13 3 2" xfId="2734"/>
    <cellStyle name="Millares 13 3 2 2" xfId="2735"/>
    <cellStyle name="Millares 13 3 3" xfId="2736"/>
    <cellStyle name="Millares 13 3 4" xfId="2737"/>
    <cellStyle name="Millares 13 4" xfId="2738"/>
    <cellStyle name="Millares 13 4 2" xfId="2739"/>
    <cellStyle name="Millares 13 5" xfId="2740"/>
    <cellStyle name="Millares 13 5 2" xfId="2741"/>
    <cellStyle name="Millares 13 6" xfId="2742"/>
    <cellStyle name="Millares 13 7" xfId="2743"/>
    <cellStyle name="Millares 14" xfId="2744"/>
    <cellStyle name="Millares 14 2" xfId="2745"/>
    <cellStyle name="Millares 14 2 2" xfId="2746"/>
    <cellStyle name="Millares 14 2 2 2" xfId="2747"/>
    <cellStyle name="Millares 14 2 3" xfId="2748"/>
    <cellStyle name="Millares 14 2 3 2" xfId="2749"/>
    <cellStyle name="Millares 14 2 4" xfId="2750"/>
    <cellStyle name="Millares 14 3" xfId="2751"/>
    <cellStyle name="Millares 14 3 2" xfId="2752"/>
    <cellStyle name="Millares 14 4" xfId="2753"/>
    <cellStyle name="Millares 14 5" xfId="2754"/>
    <cellStyle name="Millares 14 6" xfId="2755"/>
    <cellStyle name="Millares 15" xfId="2756"/>
    <cellStyle name="Millares 15 2" xfId="2757"/>
    <cellStyle name="Millares 15 2 2" xfId="2758"/>
    <cellStyle name="Millares 15 3" xfId="2759"/>
    <cellStyle name="Millares 15 3 2" xfId="2760"/>
    <cellStyle name="Millares 15 4" xfId="2761"/>
    <cellStyle name="Millares 16" xfId="2762"/>
    <cellStyle name="Millares 16 2" xfId="2763"/>
    <cellStyle name="Millares 16 2 2" xfId="2764"/>
    <cellStyle name="Millares 16 2 3" xfId="2765"/>
    <cellStyle name="Millares 16 3" xfId="2766"/>
    <cellStyle name="Millares 17" xfId="2767"/>
    <cellStyle name="Millares 17 2" xfId="2768"/>
    <cellStyle name="Millares 17 2 2" xfId="2769"/>
    <cellStyle name="Millares 17 2 3" xfId="2770"/>
    <cellStyle name="Millares 17 2 4" xfId="2771"/>
    <cellStyle name="Millares 17 3" xfId="2772"/>
    <cellStyle name="Millares 17 3 2" xfId="2773"/>
    <cellStyle name="Millares 17 4" xfId="2774"/>
    <cellStyle name="Millares 18" xfId="2775"/>
    <cellStyle name="Millares 18 2" xfId="2776"/>
    <cellStyle name="Millares 18 3" xfId="2777"/>
    <cellStyle name="Millares 19" xfId="2778"/>
    <cellStyle name="Millares 19 2" xfId="2779"/>
    <cellStyle name="Millares 2" xfId="2780"/>
    <cellStyle name="Millares 2 10" xfId="2781"/>
    <cellStyle name="Millares 2 10 2" xfId="2782"/>
    <cellStyle name="Millares 2 10 2 2" xfId="10"/>
    <cellStyle name="Millares 2 10 3" xfId="2783"/>
    <cellStyle name="Millares 2 10 4" xfId="2784"/>
    <cellStyle name="Millares 2 10 5" xfId="2785"/>
    <cellStyle name="Millares 2 11" xfId="2786"/>
    <cellStyle name="Millares 2 11 2" xfId="2787"/>
    <cellStyle name="Millares 2 11 3" xfId="2788"/>
    <cellStyle name="Millares 2 12" xfId="2789"/>
    <cellStyle name="Millares 2 13" xfId="2790"/>
    <cellStyle name="Millares 2 14" xfId="2791"/>
    <cellStyle name="Millares 2 2" xfId="2792"/>
    <cellStyle name="Millares 2 2 2" xfId="2793"/>
    <cellStyle name="Millares 2 2 2 2" xfId="2794"/>
    <cellStyle name="Millares 2 2 2 2 2" xfId="2795"/>
    <cellStyle name="Millares 2 2 2 3" xfId="2796"/>
    <cellStyle name="Millares 2 2 3" xfId="2797"/>
    <cellStyle name="Millares 2 2 3 2" xfId="2798"/>
    <cellStyle name="Millares 2 2 3 2 2" xfId="2799"/>
    <cellStyle name="Millares 2 2 3 3" xfId="2800"/>
    <cellStyle name="Millares 2 2 3 4" xfId="2801"/>
    <cellStyle name="Millares 2 2 4" xfId="2802"/>
    <cellStyle name="Millares 2 2 4 2" xfId="2803"/>
    <cellStyle name="Millares 2 2 5" xfId="2804"/>
    <cellStyle name="Millares 2 3" xfId="2805"/>
    <cellStyle name="Millares 2 3 2" xfId="2806"/>
    <cellStyle name="Millares 2 3 2 2" xfId="2807"/>
    <cellStyle name="Millares 2 3 2 3" xfId="2808"/>
    <cellStyle name="Millares 2 3 2 4" xfId="2809"/>
    <cellStyle name="Millares 2 3 3" xfId="2810"/>
    <cellStyle name="Millares 2 3 3 2" xfId="2811"/>
    <cellStyle name="Millares 2 3 3 2 2" xfId="2812"/>
    <cellStyle name="Millares 2 3 3 3" xfId="2813"/>
    <cellStyle name="Millares 2 3 3 4" xfId="2814"/>
    <cellStyle name="Millares 2 3 3 5" xfId="2815"/>
    <cellStyle name="Millares 2 3 4" xfId="2816"/>
    <cellStyle name="Millares 2 3 4 2" xfId="2817"/>
    <cellStyle name="Millares 2 3 4 2 2" xfId="2818"/>
    <cellStyle name="Millares 2 3 4 3" xfId="2819"/>
    <cellStyle name="Millares 2 3 5" xfId="2820"/>
    <cellStyle name="Millares 2 3 5 2" xfId="9"/>
    <cellStyle name="Millares 2 3 6" xfId="2821"/>
    <cellStyle name="Millares 2 3 7" xfId="2822"/>
    <cellStyle name="Millares 2 3 8" xfId="2823"/>
    <cellStyle name="Millares 2 32" xfId="2824"/>
    <cellStyle name="Millares 2 32 2" xfId="2825"/>
    <cellStyle name="Millares 2 32 2 2" xfId="2826"/>
    <cellStyle name="Millares 2 32 3" xfId="2827"/>
    <cellStyle name="Millares 2 4" xfId="2828"/>
    <cellStyle name="Millares 2 4 2" xfId="2829"/>
    <cellStyle name="Millares 2 4 2 2" xfId="2830"/>
    <cellStyle name="Millares 2 4 2 3" xfId="2831"/>
    <cellStyle name="Millares 2 4 3" xfId="2832"/>
    <cellStyle name="Millares 2 4 3 2" xfId="2833"/>
    <cellStyle name="Millares 2 4 4" xfId="2834"/>
    <cellStyle name="Millares 2 4 5" xfId="2835"/>
    <cellStyle name="Millares 2 5" xfId="2836"/>
    <cellStyle name="Millares 2 5 2" xfId="2837"/>
    <cellStyle name="Millares 2 5 2 2" xfId="2838"/>
    <cellStyle name="Millares 2 5 3" xfId="2839"/>
    <cellStyle name="Millares 2 5 3 2" xfId="2840"/>
    <cellStyle name="Millares 2 5 4" xfId="2841"/>
    <cellStyle name="Millares 2 5 5" xfId="2842"/>
    <cellStyle name="Millares 2 6" xfId="2843"/>
    <cellStyle name="Millares 2 6 2" xfId="2844"/>
    <cellStyle name="Millares 2 6 3" xfId="2845"/>
    <cellStyle name="Millares 2 6 3 2" xfId="2846"/>
    <cellStyle name="Millares 2 6 4" xfId="2847"/>
    <cellStyle name="Millares 2 7" xfId="2848"/>
    <cellStyle name="Millares 2 7 2" xfId="2849"/>
    <cellStyle name="Millares 2 7 2 2" xfId="2850"/>
    <cellStyle name="Millares 2 7 3" xfId="2851"/>
    <cellStyle name="Millares 2 7 4" xfId="2852"/>
    <cellStyle name="Millares 2 8" xfId="2853"/>
    <cellStyle name="Millares 2 8 2" xfId="2854"/>
    <cellStyle name="Millares 2 9" xfId="2855"/>
    <cellStyle name="Millares 2 9 2" xfId="2856"/>
    <cellStyle name="Millares 2_ANALISIS COSTOS PORTICOS GRAN TECHO" xfId="2857"/>
    <cellStyle name="Millares 20" xfId="2858"/>
    <cellStyle name="Millares 20 2" xfId="2859"/>
    <cellStyle name="Millares 20 2 2" xfId="2860"/>
    <cellStyle name="Millares 20 3" xfId="2861"/>
    <cellStyle name="Millares 21" xfId="2862"/>
    <cellStyle name="Millares 21 2" xfId="2863"/>
    <cellStyle name="Millares 22" xfId="2864"/>
    <cellStyle name="Millares 22 2" xfId="2865"/>
    <cellStyle name="Millares 23" xfId="2866"/>
    <cellStyle name="Millares 23 2" xfId="2867"/>
    <cellStyle name="Millares 24" xfId="2868"/>
    <cellStyle name="Millares 24 2" xfId="2869"/>
    <cellStyle name="Millares 25" xfId="2870"/>
    <cellStyle name="Millares 25 2" xfId="2871"/>
    <cellStyle name="Millares 25 3" xfId="2872"/>
    <cellStyle name="Millares 25 3 2" xfId="2873"/>
    <cellStyle name="Millares 26" xfId="2874"/>
    <cellStyle name="Millares 26 2" xfId="2875"/>
    <cellStyle name="Millares 26 2 2" xfId="2876"/>
    <cellStyle name="Millares 26 3" xfId="2877"/>
    <cellStyle name="Millares 26 3 2" xfId="2878"/>
    <cellStyle name="Millares 27" xfId="2879"/>
    <cellStyle name="Millares 27 2" xfId="2880"/>
    <cellStyle name="Millares 28" xfId="2881"/>
    <cellStyle name="Millares 28 2" xfId="2882"/>
    <cellStyle name="Millares 29" xfId="2883"/>
    <cellStyle name="Millares 29 2" xfId="2884"/>
    <cellStyle name="Millares 3" xfId="2885"/>
    <cellStyle name="Millares 3 10" xfId="2886"/>
    <cellStyle name="Millares 3 11" xfId="2887"/>
    <cellStyle name="Millares 3 2" xfId="2888"/>
    <cellStyle name="Millares 3 2 2" xfId="2889"/>
    <cellStyle name="Millares 3 2 2 2" xfId="2890"/>
    <cellStyle name="Millares 3 2 2 3" xfId="2891"/>
    <cellStyle name="Millares 3 2 2 3 2" xfId="2892"/>
    <cellStyle name="Millares 3 2 2 4" xfId="2893"/>
    <cellStyle name="Millares 3 2 3" xfId="2894"/>
    <cellStyle name="Millares 3 2 3 2" xfId="2895"/>
    <cellStyle name="Millares 3 2 4" xfId="2896"/>
    <cellStyle name="Millares 3 2 5" xfId="2897"/>
    <cellStyle name="Millares 3 2 6" xfId="2898"/>
    <cellStyle name="Millares 3 3" xfId="2899"/>
    <cellStyle name="Millares 3 3 2" xfId="2900"/>
    <cellStyle name="Millares 3 3 2 2" xfId="2901"/>
    <cellStyle name="Millares 3 3 2 3" xfId="2902"/>
    <cellStyle name="Millares 3 3 2 4" xfId="2903"/>
    <cellStyle name="Millares 3 3 3" xfId="2904"/>
    <cellStyle name="Millares 3 3 4" xfId="2905"/>
    <cellStyle name="Millares 3 4" xfId="2906"/>
    <cellStyle name="Millares 3 4 2" xfId="2907"/>
    <cellStyle name="Millares 3 4 2 2" xfId="2908"/>
    <cellStyle name="Millares 3 4 2 2 2" xfId="2909"/>
    <cellStyle name="Millares 3 4 2 3" xfId="2910"/>
    <cellStyle name="Millares 3 4 2 4" xfId="2911"/>
    <cellStyle name="Millares 3 4 3" xfId="2912"/>
    <cellStyle name="Millares 3 4 3 2" xfId="2913"/>
    <cellStyle name="Millares 3 4 3 2 2" xfId="2914"/>
    <cellStyle name="Millares 3 4 3 3" xfId="2915"/>
    <cellStyle name="Millares 3 4 3 4" xfId="2916"/>
    <cellStyle name="Millares 3 4 4" xfId="2917"/>
    <cellStyle name="Millares 3 4 4 2" xfId="2918"/>
    <cellStyle name="Millares 3 4 5" xfId="2919"/>
    <cellStyle name="Millares 3 4 6" xfId="2920"/>
    <cellStyle name="Millares 3 4 7" xfId="2921"/>
    <cellStyle name="Millares 3 5" xfId="2922"/>
    <cellStyle name="Millares 3 5 2" xfId="2923"/>
    <cellStyle name="Millares 3 5 2 2" xfId="2924"/>
    <cellStyle name="Millares 3 5 2 3" xfId="2925"/>
    <cellStyle name="Millares 3 5 3" xfId="2926"/>
    <cellStyle name="Millares 3 5 4" xfId="2927"/>
    <cellStyle name="Millares 3 6" xfId="2928"/>
    <cellStyle name="Millares 3 6 2" xfId="2929"/>
    <cellStyle name="Millares 3 7" xfId="2930"/>
    <cellStyle name="Millares 3 7 2" xfId="2931"/>
    <cellStyle name="Millares 3 7 3" xfId="2932"/>
    <cellStyle name="Millares 3 8" xfId="2933"/>
    <cellStyle name="Millares 3 9" xfId="2934"/>
    <cellStyle name="Millares 3 9 2" xfId="2935"/>
    <cellStyle name="Millares 3_DESGLOSE_DE_PORTICOS_METALICOS_UASD_BONAO_ENV" xfId="2936"/>
    <cellStyle name="Millares 30" xfId="2937"/>
    <cellStyle name="Millares 30 2" xfId="2938"/>
    <cellStyle name="Millares 31" xfId="2939"/>
    <cellStyle name="Millares 31 2" xfId="2940"/>
    <cellStyle name="Millares 32" xfId="2941"/>
    <cellStyle name="Millares 33" xfId="2942"/>
    <cellStyle name="Millares 33 2" xfId="2943"/>
    <cellStyle name="Millares 34" xfId="2944"/>
    <cellStyle name="Millares 34 2" xfId="2945"/>
    <cellStyle name="Millares 35" xfId="2946"/>
    <cellStyle name="Millares 35 2" xfId="2947"/>
    <cellStyle name="Millares 36" xfId="2948"/>
    <cellStyle name="Millares 36 2" xfId="2949"/>
    <cellStyle name="Millares 37" xfId="2950"/>
    <cellStyle name="Millares 37 2" xfId="2951"/>
    <cellStyle name="Millares 38" xfId="2952"/>
    <cellStyle name="Millares 38 2" xfId="2953"/>
    <cellStyle name="Millares 39" xfId="2954"/>
    <cellStyle name="Millares 39 2" xfId="2955"/>
    <cellStyle name="Millares 4" xfId="2956"/>
    <cellStyle name="Millares 4 2" xfId="2957"/>
    <cellStyle name="Millares 4 2 2" xfId="2958"/>
    <cellStyle name="Millares 4 2 2 2" xfId="2959"/>
    <cellStyle name="Millares 4 2 2 3" xfId="2960"/>
    <cellStyle name="Millares 4 2 3" xfId="2961"/>
    <cellStyle name="Millares 4 2 3 2" xfId="2962"/>
    <cellStyle name="Millares 4 2 4" xfId="2963"/>
    <cellStyle name="Millares 4 3" xfId="2964"/>
    <cellStyle name="Millares 4 3 2" xfId="2965"/>
    <cellStyle name="Millares 4 3 2 2" xfId="2966"/>
    <cellStyle name="Millares 4 3 3" xfId="2967"/>
    <cellStyle name="Millares 4 3 3 2" xfId="2968"/>
    <cellStyle name="Millares 4 3 4" xfId="2969"/>
    <cellStyle name="Millares 4 4" xfId="2970"/>
    <cellStyle name="Millares 4 4 2" xfId="2971"/>
    <cellStyle name="Millares 4 4 3" xfId="2972"/>
    <cellStyle name="Millares 4 4 4" xfId="2973"/>
    <cellStyle name="Millares 4 5" xfId="2974"/>
    <cellStyle name="Millares 4 5 2" xfId="2975"/>
    <cellStyle name="Millares 4 6" xfId="2976"/>
    <cellStyle name="Millares 4 6 2" xfId="2977"/>
    <cellStyle name="Millares 4 7" xfId="2978"/>
    <cellStyle name="Millares 4_Presupuesto" xfId="2979"/>
    <cellStyle name="Millares 40" xfId="2980"/>
    <cellStyle name="Millares 40 2" xfId="2981"/>
    <cellStyle name="Millares 41" xfId="2982"/>
    <cellStyle name="Millares 41 2" xfId="2983"/>
    <cellStyle name="Millares 41 2 2" xfId="2984"/>
    <cellStyle name="Millares 41 3" xfId="2985"/>
    <cellStyle name="Millares 42" xfId="2986"/>
    <cellStyle name="Millares 42 2" xfId="2987"/>
    <cellStyle name="Millares 43" xfId="2988"/>
    <cellStyle name="Millares 43 2" xfId="2989"/>
    <cellStyle name="Millares 44" xfId="2990"/>
    <cellStyle name="Millares 44 2" xfId="2991"/>
    <cellStyle name="Millares 45" xfId="2992"/>
    <cellStyle name="Millares 45 2" xfId="2993"/>
    <cellStyle name="Millares 46" xfId="2994"/>
    <cellStyle name="Millares 46 2" xfId="2995"/>
    <cellStyle name="Millares 47" xfId="2996"/>
    <cellStyle name="Millares 47 2" xfId="2997"/>
    <cellStyle name="Millares 48" xfId="2998"/>
    <cellStyle name="Millares 48 2" xfId="2999"/>
    <cellStyle name="Millares 49" xfId="3000"/>
    <cellStyle name="Millares 49 2" xfId="3001"/>
    <cellStyle name="Millares 5" xfId="3002"/>
    <cellStyle name="Millares 5 2" xfId="3003"/>
    <cellStyle name="Millares 5 2 2" xfId="3004"/>
    <cellStyle name="Millares 5 2 2 2" xfId="3005"/>
    <cellStyle name="Millares 5 2 2 2 2" xfId="3006"/>
    <cellStyle name="Millares 5 2 2 3" xfId="3007"/>
    <cellStyle name="Millares 5 2 2 3 2" xfId="3008"/>
    <cellStyle name="Millares 5 2 2 4" xfId="3009"/>
    <cellStyle name="Millares 5 2 3" xfId="3010"/>
    <cellStyle name="Millares 5 2 3 2" xfId="3011"/>
    <cellStyle name="Millares 5 2 3 3" xfId="3012"/>
    <cellStyle name="Millares 5 2 4" xfId="3013"/>
    <cellStyle name="Millares 5 2 4 2" xfId="3014"/>
    <cellStyle name="Millares 5 2 4 3" xfId="3015"/>
    <cellStyle name="Millares 5 2 4 4" xfId="3016"/>
    <cellStyle name="Millares 5 2 4 5" xfId="3017"/>
    <cellStyle name="Millares 5 2 5" xfId="3018"/>
    <cellStyle name="Millares 5 2 5 2" xfId="3019"/>
    <cellStyle name="Millares 5 2 5 3" xfId="3020"/>
    <cellStyle name="Millares 5 2 6" xfId="3021"/>
    <cellStyle name="Millares 5 2 7" xfId="3022"/>
    <cellStyle name="Millares 5 2 8" xfId="3023"/>
    <cellStyle name="Millares 5 2 9" xfId="3024"/>
    <cellStyle name="Millares 5 3" xfId="3025"/>
    <cellStyle name="Millares 5 3 2" xfId="3026"/>
    <cellStyle name="Millares 5 3 2 2" xfId="3027"/>
    <cellStyle name="Millares 5 3 3" xfId="3028"/>
    <cellStyle name="Millares 5 3 4" xfId="3029"/>
    <cellStyle name="Millares 5 3 5" xfId="3030"/>
    <cellStyle name="Millares 5 4" xfId="3031"/>
    <cellStyle name="Millares 5 4 2" xfId="3032"/>
    <cellStyle name="Millares 5 4 2 2" xfId="3033"/>
    <cellStyle name="Millares 5 4 3" xfId="3034"/>
    <cellStyle name="Millares 5 4 3 2" xfId="3035"/>
    <cellStyle name="Millares 5 4 4" xfId="3036"/>
    <cellStyle name="Millares 5 5" xfId="3037"/>
    <cellStyle name="Millares 5 5 2" xfId="3038"/>
    <cellStyle name="Millares 5 5 3" xfId="3039"/>
    <cellStyle name="Millares 5 6" xfId="3040"/>
    <cellStyle name="Millares 5 6 2" xfId="3041"/>
    <cellStyle name="Millares 5 7" xfId="3042"/>
    <cellStyle name="Millares 50" xfId="3043"/>
    <cellStyle name="Millares 50 2" xfId="3044"/>
    <cellStyle name="Millares 51" xfId="3045"/>
    <cellStyle name="Millares 51 2" xfId="3046"/>
    <cellStyle name="Millares 52" xfId="3047"/>
    <cellStyle name="Millares 52 2" xfId="3048"/>
    <cellStyle name="Millares 53" xfId="3049"/>
    <cellStyle name="Millares 53 2" xfId="3050"/>
    <cellStyle name="Millares 54" xfId="3051"/>
    <cellStyle name="Millares 54 2" xfId="3052"/>
    <cellStyle name="Millares 55" xfId="3053"/>
    <cellStyle name="Millares 55 2" xfId="3054"/>
    <cellStyle name="Millares 56" xfId="3055"/>
    <cellStyle name="Millares 56 2" xfId="3056"/>
    <cellStyle name="Millares 57" xfId="3057"/>
    <cellStyle name="Millares 57 2" xfId="3058"/>
    <cellStyle name="Millares 58" xfId="3059"/>
    <cellStyle name="Millares 58 2" xfId="3060"/>
    <cellStyle name="Millares 59" xfId="3061"/>
    <cellStyle name="Millares 6" xfId="3062"/>
    <cellStyle name="Millares 6 2" xfId="3063"/>
    <cellStyle name="Millares 6 2 2" xfId="3064"/>
    <cellStyle name="Millares 6 2 2 2" xfId="3065"/>
    <cellStyle name="Millares 6 2 2 3" xfId="3066"/>
    <cellStyle name="Millares 6 2 3" xfId="3067"/>
    <cellStyle name="Millares 6 2 3 2" xfId="3068"/>
    <cellStyle name="Millares 6 2 4" xfId="3069"/>
    <cellStyle name="Millares 6 2 4 2" xfId="3070"/>
    <cellStyle name="Millares 6 2 5" xfId="3071"/>
    <cellStyle name="Millares 6 3" xfId="3072"/>
    <cellStyle name="Millares 6 3 2" xfId="3073"/>
    <cellStyle name="Millares 6 3 3" xfId="3074"/>
    <cellStyle name="Millares 6 3 3 2" xfId="3075"/>
    <cellStyle name="Millares 6 3 4" xfId="3076"/>
    <cellStyle name="Millares 6 4" xfId="3077"/>
    <cellStyle name="Millares 6 4 2" xfId="3078"/>
    <cellStyle name="Millares 6 5" xfId="3079"/>
    <cellStyle name="Millares 6 5 2" xfId="3080"/>
    <cellStyle name="Millares 6 6" xfId="3081"/>
    <cellStyle name="Millares 6 7" xfId="3082"/>
    <cellStyle name="Millares 6_Analisis al Cliente-Warehouse -Emergencie julio 28-2011 (Recuperado)" xfId="3083"/>
    <cellStyle name="Millares 60" xfId="3084"/>
    <cellStyle name="Millares 61" xfId="3085"/>
    <cellStyle name="Millares 62" xfId="3086"/>
    <cellStyle name="Millares 63" xfId="3087"/>
    <cellStyle name="Millares 64" xfId="3088"/>
    <cellStyle name="Millares 65" xfId="2"/>
    <cellStyle name="Millares 7" xfId="3089"/>
    <cellStyle name="Millares 7 2" xfId="8"/>
    <cellStyle name="Millares 7 2 2" xfId="3090"/>
    <cellStyle name="Millares 7 2 2 2" xfId="3091"/>
    <cellStyle name="Millares 7 2 2 3" xfId="3092"/>
    <cellStyle name="Millares 7 2 2 4" xfId="3093"/>
    <cellStyle name="Millares 7 2 3" xfId="3094"/>
    <cellStyle name="Millares 7 2 3 2" xfId="3095"/>
    <cellStyle name="Millares 7 2 3 2 2" xfId="3096"/>
    <cellStyle name="Millares 7 2 3 3" xfId="3097"/>
    <cellStyle name="Millares 7 2 3 4" xfId="3098"/>
    <cellStyle name="Millares 7 2 3 4 2" xfId="3099"/>
    <cellStyle name="Millares 7 2 3 5" xfId="3100"/>
    <cellStyle name="Millares 7 2 4" xfId="3101"/>
    <cellStyle name="Millares 7 2 4 2" xfId="3102"/>
    <cellStyle name="Millares 7 2 5" xfId="3103"/>
    <cellStyle name="Millares 7 2 6" xfId="3104"/>
    <cellStyle name="Millares 7 2 6 2" xfId="3105"/>
    <cellStyle name="Millares 7 2 7" xfId="3106"/>
    <cellStyle name="Millares 7 2 7 2" xfId="3107"/>
    <cellStyle name="Millares 7 2 7 3" xfId="3108"/>
    <cellStyle name="Millares 7 2 8" xfId="3109"/>
    <cellStyle name="Millares 7 3" xfId="3110"/>
    <cellStyle name="Millares 7 3 2" xfId="3111"/>
    <cellStyle name="Millares 7 3 2 2" xfId="3112"/>
    <cellStyle name="Millares 7 3 3" xfId="3113"/>
    <cellStyle name="Millares 7 3 3 2" xfId="3114"/>
    <cellStyle name="Millares 7 4" xfId="3115"/>
    <cellStyle name="Millares 7 4 2" xfId="3116"/>
    <cellStyle name="Millares 7 4 3" xfId="3117"/>
    <cellStyle name="Millares 7 4 4" xfId="3118"/>
    <cellStyle name="Millares 7 5" xfId="3119"/>
    <cellStyle name="Millares 7 6" xfId="3120"/>
    <cellStyle name="Millares 7 6 2" xfId="3121"/>
    <cellStyle name="Millares 7 7" xfId="3122"/>
    <cellStyle name="Millares 8" xfId="3123"/>
    <cellStyle name="Millares 8 2" xfId="3124"/>
    <cellStyle name="Millares 8 2 2" xfId="3125"/>
    <cellStyle name="Millares 8 2 2 2" xfId="3126"/>
    <cellStyle name="Millares 8 2 2 3" xfId="3127"/>
    <cellStyle name="Millares 8 2 3" xfId="3128"/>
    <cellStyle name="Millares 8 2 4" xfId="3129"/>
    <cellStyle name="Millares 8 3" xfId="3130"/>
    <cellStyle name="Millares 8 3 2" xfId="3131"/>
    <cellStyle name="Millares 8 4" xfId="3132"/>
    <cellStyle name="Millares 8 4 2" xfId="3133"/>
    <cellStyle name="Millares 8 5" xfId="3134"/>
    <cellStyle name="Millares 8 6" xfId="3135"/>
    <cellStyle name="Millares 8 6 2" xfId="3136"/>
    <cellStyle name="Millares 8 7" xfId="3137"/>
    <cellStyle name="Millares 9" xfId="3138"/>
    <cellStyle name="Millares 9 2" xfId="3139"/>
    <cellStyle name="Millares 9 2 2" xfId="3140"/>
    <cellStyle name="Millares 9 2 2 2" xfId="3141"/>
    <cellStyle name="Millares 9 2 3" xfId="3142"/>
    <cellStyle name="Millares 9 2 4" xfId="3143"/>
    <cellStyle name="Millares 9 3" xfId="3144"/>
    <cellStyle name="Millares 9 3 2" xfId="3145"/>
    <cellStyle name="Millares 9 4" xfId="3146"/>
    <cellStyle name="Millares 9 4 2" xfId="3147"/>
    <cellStyle name="Millares 9 4 2 2" xfId="3148"/>
    <cellStyle name="Millares 9 4 3" xfId="3149"/>
    <cellStyle name="Millares 9 4 4" xfId="3150"/>
    <cellStyle name="Millares 9 5" xfId="3151"/>
    <cellStyle name="Moneda [0] 2" xfId="3152"/>
    <cellStyle name="Moneda [0] 2 2" xfId="3153"/>
    <cellStyle name="Moneda [0] 2 3" xfId="3154"/>
    <cellStyle name="Moneda [0] 2 4" xfId="3155"/>
    <cellStyle name="Moneda [0] 2 5" xfId="3156"/>
    <cellStyle name="Moneda [0] 2 6" xfId="3157"/>
    <cellStyle name="Moneda [0] 3" xfId="3158"/>
    <cellStyle name="Moneda 10" xfId="3159"/>
    <cellStyle name="Moneda 10 2" xfId="3160"/>
    <cellStyle name="Moneda 11" xfId="3161"/>
    <cellStyle name="Moneda 11 2" xfId="3162"/>
    <cellStyle name="Moneda 12" xfId="3163"/>
    <cellStyle name="Moneda 12 2" xfId="3164"/>
    <cellStyle name="Moneda 13" xfId="3165"/>
    <cellStyle name="Moneda 13 2" xfId="3166"/>
    <cellStyle name="Moneda 14" xfId="3167"/>
    <cellStyle name="Moneda 14 2" xfId="3168"/>
    <cellStyle name="Moneda 15" xfId="3169"/>
    <cellStyle name="Moneda 15 2" xfId="3170"/>
    <cellStyle name="Moneda 16" xfId="3171"/>
    <cellStyle name="Moneda 16 2" xfId="3172"/>
    <cellStyle name="Moneda 17" xfId="3173"/>
    <cellStyle name="Moneda 18" xfId="3174"/>
    <cellStyle name="Moneda 18 2" xfId="3175"/>
    <cellStyle name="Moneda 18 3" xfId="3176"/>
    <cellStyle name="Moneda 19" xfId="3177"/>
    <cellStyle name="Moneda 19 2" xfId="3178"/>
    <cellStyle name="Moneda 19 3" xfId="3179"/>
    <cellStyle name="Moneda 2" xfId="3180"/>
    <cellStyle name="Moneda 2 10" xfId="3181"/>
    <cellStyle name="Moneda 2 10 2" xfId="3182"/>
    <cellStyle name="Moneda 2 11" xfId="3183"/>
    <cellStyle name="Moneda 2 12" xfId="3184"/>
    <cellStyle name="Moneda 2 13" xfId="3185"/>
    <cellStyle name="Moneda 2 2" xfId="3186"/>
    <cellStyle name="Moneda 2 2 2" xfId="3187"/>
    <cellStyle name="Moneda 2 2 2 2" xfId="3188"/>
    <cellStyle name="Moneda 2 2 2 2 2" xfId="3189"/>
    <cellStyle name="Moneda 2 2 2 3" xfId="3190"/>
    <cellStyle name="Moneda 2 2 2 4" xfId="3191"/>
    <cellStyle name="Moneda 2 2 2 5" xfId="3192"/>
    <cellStyle name="Moneda 2 2 3" xfId="3193"/>
    <cellStyle name="Moneda 2 2 4" xfId="3194"/>
    <cellStyle name="Moneda 2 2 5" xfId="3195"/>
    <cellStyle name="Moneda 2 2 6" xfId="3196"/>
    <cellStyle name="Moneda 2 3" xfId="3197"/>
    <cellStyle name="Moneda 2 3 2" xfId="3198"/>
    <cellStyle name="Moneda 2 3 2 2" xfId="3199"/>
    <cellStyle name="Moneda 2 3 3" xfId="3200"/>
    <cellStyle name="Moneda 2 3 4" xfId="3201"/>
    <cellStyle name="Moneda 2 3 5" xfId="3202"/>
    <cellStyle name="Moneda 2 3 6" xfId="3203"/>
    <cellStyle name="Moneda 2 3_Presupuesto" xfId="3204"/>
    <cellStyle name="Moneda 2 4" xfId="3205"/>
    <cellStyle name="Moneda 2 4 2" xfId="3206"/>
    <cellStyle name="Moneda 2 4 3" xfId="3207"/>
    <cellStyle name="Moneda 2 4 4" xfId="3208"/>
    <cellStyle name="Moneda 2 5" xfId="3209"/>
    <cellStyle name="Moneda 2 5 2" xfId="3210"/>
    <cellStyle name="Moneda 2 5 2 2" xfId="3211"/>
    <cellStyle name="Moneda 2 5 3" xfId="3212"/>
    <cellStyle name="Moneda 2 5 3 2" xfId="3213"/>
    <cellStyle name="Moneda 2 5 4" xfId="3214"/>
    <cellStyle name="Moneda 2 6" xfId="3215"/>
    <cellStyle name="Moneda 2 6 2" xfId="3216"/>
    <cellStyle name="Moneda 2 7" xfId="3217"/>
    <cellStyle name="Moneda 2 7 2" xfId="3218"/>
    <cellStyle name="Moneda 2 8" xfId="3219"/>
    <cellStyle name="Moneda 2 8 2" xfId="3220"/>
    <cellStyle name="Moneda 2 9" xfId="3221"/>
    <cellStyle name="Moneda 2 9 2" xfId="3222"/>
    <cellStyle name="Moneda 2_ANALISIS COSTOS PORTICOS GRAN TECHO" xfId="3223"/>
    <cellStyle name="Moneda 20" xfId="3224"/>
    <cellStyle name="Moneda 20 2" xfId="3225"/>
    <cellStyle name="Moneda 21" xfId="3226"/>
    <cellStyle name="Moneda 22" xfId="3227"/>
    <cellStyle name="Moneda 22 2" xfId="3228"/>
    <cellStyle name="Moneda 22 2 2" xfId="3229"/>
    <cellStyle name="Moneda 23" xfId="3230"/>
    <cellStyle name="Moneda 24" xfId="3231"/>
    <cellStyle name="Moneda 25" xfId="3232"/>
    <cellStyle name="Moneda 26" xfId="3233"/>
    <cellStyle name="Moneda 27" xfId="3234"/>
    <cellStyle name="Moneda 28" xfId="3235"/>
    <cellStyle name="Moneda 29" xfId="3236"/>
    <cellStyle name="Moneda 3" xfId="3237"/>
    <cellStyle name="Moneda 3 2" xfId="3238"/>
    <cellStyle name="Moneda 3 2 2" xfId="3239"/>
    <cellStyle name="Moneda 3 2 3" xfId="3240"/>
    <cellStyle name="Moneda 3 2 3 2" xfId="3241"/>
    <cellStyle name="Moneda 3 2 4" xfId="3242"/>
    <cellStyle name="Moneda 3 3" xfId="3243"/>
    <cellStyle name="Moneda 3 3 2" xfId="3244"/>
    <cellStyle name="Moneda 3 3 3" xfId="3245"/>
    <cellStyle name="Moneda 3 4" xfId="3246"/>
    <cellStyle name="Moneda 3 5" xfId="3247"/>
    <cellStyle name="Moneda 3 5 2" xfId="3248"/>
    <cellStyle name="Moneda 3 6" xfId="3249"/>
    <cellStyle name="Moneda 3 7" xfId="3250"/>
    <cellStyle name="Moneda 30" xfId="3251"/>
    <cellStyle name="Moneda 31" xfId="3252"/>
    <cellStyle name="Moneda 32" xfId="3253"/>
    <cellStyle name="Moneda 33" xfId="3254"/>
    <cellStyle name="Moneda 34" xfId="3255"/>
    <cellStyle name="Moneda 35" xfId="3256"/>
    <cellStyle name="Moneda 36" xfId="3257"/>
    <cellStyle name="Moneda 37" xfId="3258"/>
    <cellStyle name="Moneda 38" xfId="3259"/>
    <cellStyle name="Moneda 4" xfId="3260"/>
    <cellStyle name="Moneda 4 2" xfId="3261"/>
    <cellStyle name="Moneda 4 2 2" xfId="3262"/>
    <cellStyle name="Moneda 4 2 3" xfId="3263"/>
    <cellStyle name="Moneda 4 3" xfId="3264"/>
    <cellStyle name="Moneda 4 3 2" xfId="3265"/>
    <cellStyle name="Moneda 4 4" xfId="3266"/>
    <cellStyle name="Moneda 4 5" xfId="3267"/>
    <cellStyle name="Moneda 5" xfId="3268"/>
    <cellStyle name="Moneda 5 2" xfId="3269"/>
    <cellStyle name="Moneda 5 2 2" xfId="3270"/>
    <cellStyle name="Moneda 5 2 2 2" xfId="3271"/>
    <cellStyle name="Moneda 5 2 2 2 2" xfId="3272"/>
    <cellStyle name="Moneda 5 2 2 2 2 2" xfId="3273"/>
    <cellStyle name="Moneda 5 2 2 2 3" xfId="3274"/>
    <cellStyle name="Moneda 5 2 2 3" xfId="3275"/>
    <cellStyle name="Moneda 5 2 2 3 2" xfId="3276"/>
    <cellStyle name="Moneda 5 2 2 3 2 2" xfId="3277"/>
    <cellStyle name="Moneda 5 2 2 3 3" xfId="3278"/>
    <cellStyle name="Moneda 5 2 2 4" xfId="3279"/>
    <cellStyle name="Moneda 5 2 2 4 2" xfId="3280"/>
    <cellStyle name="Moneda 5 2 2 4 2 2" xfId="3281"/>
    <cellStyle name="Moneda 5 2 2 4 3" xfId="3282"/>
    <cellStyle name="Moneda 5 2 2 5" xfId="3283"/>
    <cellStyle name="Moneda 5 2 2 5 2" xfId="3284"/>
    <cellStyle name="Moneda 5 2 2 6" xfId="3285"/>
    <cellStyle name="Moneda 5 2 3" xfId="3286"/>
    <cellStyle name="Moneda 5 2 3 2" xfId="3287"/>
    <cellStyle name="Moneda 5 2 3 2 2" xfId="3288"/>
    <cellStyle name="Moneda 5 2 3 2 2 2" xfId="3289"/>
    <cellStyle name="Moneda 5 2 3 2 3" xfId="3290"/>
    <cellStyle name="Moneda 5 2 3 3" xfId="3291"/>
    <cellStyle name="Moneda 5 2 3 3 2" xfId="3292"/>
    <cellStyle name="Moneda 5 2 3 3 2 2" xfId="3293"/>
    <cellStyle name="Moneda 5 2 3 3 3" xfId="3294"/>
    <cellStyle name="Moneda 5 2 3 4" xfId="3295"/>
    <cellStyle name="Moneda 5 2 3 4 2" xfId="3296"/>
    <cellStyle name="Moneda 5 2 3 4 2 2" xfId="3297"/>
    <cellStyle name="Moneda 5 2 3 4 3" xfId="3298"/>
    <cellStyle name="Moneda 5 2 3 5" xfId="3299"/>
    <cellStyle name="Moneda 5 2 3 5 2" xfId="3300"/>
    <cellStyle name="Moneda 5 2 3 6" xfId="3301"/>
    <cellStyle name="Moneda 5 2 4" xfId="3302"/>
    <cellStyle name="Moneda 5 2 5" xfId="3303"/>
    <cellStyle name="Moneda 5 3" xfId="3304"/>
    <cellStyle name="Moneda 5 3 2" xfId="3305"/>
    <cellStyle name="Moneda 5 3 2 2" xfId="3306"/>
    <cellStyle name="Moneda 5 3 2 2 2" xfId="3307"/>
    <cellStyle name="Moneda 5 3 2 2 2 2" xfId="3308"/>
    <cellStyle name="Moneda 5 3 2 2 3" xfId="3309"/>
    <cellStyle name="Moneda 5 3 2 3" xfId="3310"/>
    <cellStyle name="Moneda 5 3 2 3 2" xfId="3311"/>
    <cellStyle name="Moneda 5 3 2 3 2 2" xfId="3312"/>
    <cellStyle name="Moneda 5 3 2 3 3" xfId="3313"/>
    <cellStyle name="Moneda 5 3 2 4" xfId="3314"/>
    <cellStyle name="Moneda 5 3 2 4 2" xfId="3315"/>
    <cellStyle name="Moneda 5 3 2 4 2 2" xfId="3316"/>
    <cellStyle name="Moneda 5 3 2 4 3" xfId="3317"/>
    <cellStyle name="Moneda 5 3 2 5" xfId="3318"/>
    <cellStyle name="Moneda 5 3 2 5 2" xfId="3319"/>
    <cellStyle name="Moneda 5 3 2 6" xfId="3320"/>
    <cellStyle name="Moneda 5 3 3" xfId="3321"/>
    <cellStyle name="Moneda 5 3 3 2" xfId="3322"/>
    <cellStyle name="Moneda 5 3 3 2 2" xfId="3323"/>
    <cellStyle name="Moneda 5 3 3 3" xfId="3324"/>
    <cellStyle name="Moneda 5 3 4" xfId="3325"/>
    <cellStyle name="Moneda 5 3 4 2" xfId="3326"/>
    <cellStyle name="Moneda 5 3 4 2 2" xfId="3327"/>
    <cellStyle name="Moneda 5 3 4 3" xfId="3328"/>
    <cellStyle name="Moneda 5 3 5" xfId="3329"/>
    <cellStyle name="Moneda 5 3 5 2" xfId="3330"/>
    <cellStyle name="Moneda 5 3 5 2 2" xfId="3331"/>
    <cellStyle name="Moneda 5 3 5 3" xfId="3332"/>
    <cellStyle name="Moneda 5 3 6" xfId="3333"/>
    <cellStyle name="Moneda 5 3 6 2" xfId="3334"/>
    <cellStyle name="Moneda 5 3 7" xfId="3335"/>
    <cellStyle name="Moneda 5 4" xfId="3336"/>
    <cellStyle name="Moneda 5 4 2" xfId="3337"/>
    <cellStyle name="Moneda 5 4 2 2" xfId="3338"/>
    <cellStyle name="Moneda 5 4 2 2 2" xfId="3339"/>
    <cellStyle name="Moneda 5 4 2 3" xfId="3340"/>
    <cellStyle name="Moneda 5 4 3" xfId="3341"/>
    <cellStyle name="Moneda 5 4 3 2" xfId="3342"/>
    <cellStyle name="Moneda 5 4 3 2 2" xfId="3343"/>
    <cellStyle name="Moneda 5 4 3 3" xfId="3344"/>
    <cellStyle name="Moneda 5 4 4" xfId="3345"/>
    <cellStyle name="Moneda 5 4 4 2" xfId="3346"/>
    <cellStyle name="Moneda 5 4 4 2 2" xfId="3347"/>
    <cellStyle name="Moneda 5 4 4 3" xfId="3348"/>
    <cellStyle name="Moneda 5 4 5" xfId="3349"/>
    <cellStyle name="Moneda 5 4 5 2" xfId="3350"/>
    <cellStyle name="Moneda 5 4 6" xfId="3351"/>
    <cellStyle name="Moneda 5 5" xfId="3352"/>
    <cellStyle name="Moneda 5 5 2" xfId="3353"/>
    <cellStyle name="Moneda 5 5 2 2" xfId="3354"/>
    <cellStyle name="Moneda 5 5 2 2 2" xfId="3355"/>
    <cellStyle name="Moneda 5 5 2 3" xfId="3356"/>
    <cellStyle name="Moneda 5 5 3" xfId="3357"/>
    <cellStyle name="Moneda 5 5 3 2" xfId="3358"/>
    <cellStyle name="Moneda 5 5 3 2 2" xfId="3359"/>
    <cellStyle name="Moneda 5 5 3 3" xfId="3360"/>
    <cellStyle name="Moneda 5 5 4" xfId="3361"/>
    <cellStyle name="Moneda 5 5 4 2" xfId="3362"/>
    <cellStyle name="Moneda 5 5 4 2 2" xfId="3363"/>
    <cellStyle name="Moneda 5 5 4 3" xfId="3364"/>
    <cellStyle name="Moneda 5 5 5" xfId="3365"/>
    <cellStyle name="Moneda 5 5 5 2" xfId="3366"/>
    <cellStyle name="Moneda 5 5 6" xfId="3367"/>
    <cellStyle name="Moneda 5 6" xfId="3368"/>
    <cellStyle name="Moneda 6" xfId="3369"/>
    <cellStyle name="Moneda 6 2" xfId="3370"/>
    <cellStyle name="Moneda 6 2 2" xfId="3371"/>
    <cellStyle name="Moneda 6 2 3" xfId="3372"/>
    <cellStyle name="Moneda 6 2 4" xfId="3373"/>
    <cellStyle name="Moneda 6 3" xfId="3374"/>
    <cellStyle name="Moneda 6 3 2" xfId="3375"/>
    <cellStyle name="Moneda 6 4" xfId="3376"/>
    <cellStyle name="Moneda 6 5" xfId="3377"/>
    <cellStyle name="Moneda 7" xfId="3378"/>
    <cellStyle name="Moneda 7 2" xfId="3379"/>
    <cellStyle name="Moneda 7 3" xfId="3380"/>
    <cellStyle name="Moneda 8" xfId="3381"/>
    <cellStyle name="Moneda 8 2" xfId="3382"/>
    <cellStyle name="Moneda 8 3" xfId="3383"/>
    <cellStyle name="Moneda 9" xfId="3384"/>
    <cellStyle name="Moneda 9 2" xfId="3385"/>
    <cellStyle name="Moneda 9 3" xfId="3386"/>
    <cellStyle name="Moneda0" xfId="3387"/>
    <cellStyle name="Neutral 2" xfId="3388"/>
    <cellStyle name="Neutral 2 2" xfId="3389"/>
    <cellStyle name="Neutral 2 3" xfId="3390"/>
    <cellStyle name="Neutral 2 4" xfId="3391"/>
    <cellStyle name="Neutral 3" xfId="3392"/>
    <cellStyle name="Neutral 4" xfId="3393"/>
    <cellStyle name="Neutral 8" xfId="3394"/>
    <cellStyle name="No-definido" xfId="3395"/>
    <cellStyle name="No-definido 2" xfId="3396"/>
    <cellStyle name="No-definido 3" xfId="3397"/>
    <cellStyle name="Normal" xfId="0" builtinId="0"/>
    <cellStyle name="Normal - Style1" xfId="3398"/>
    <cellStyle name="Normal 10" xfId="3399"/>
    <cellStyle name="Normal 10 10" xfId="7"/>
    <cellStyle name="Normal 10 11" xfId="3400"/>
    <cellStyle name="Normal 10 12" xfId="3401"/>
    <cellStyle name="Normal 10 13" xfId="3402"/>
    <cellStyle name="Normal 10 14" xfId="3403"/>
    <cellStyle name="Normal 10 15" xfId="3404"/>
    <cellStyle name="Normal 10 16" xfId="3405"/>
    <cellStyle name="Normal 10 17" xfId="3406"/>
    <cellStyle name="Normal 10 18" xfId="3407"/>
    <cellStyle name="Normal 10 19" xfId="3408"/>
    <cellStyle name="Normal 10 2" xfId="3409"/>
    <cellStyle name="Normal 10 2 2" xfId="3410"/>
    <cellStyle name="Normal 10 2 2 2" xfId="3411"/>
    <cellStyle name="Normal 10 2 2 3" xfId="3412"/>
    <cellStyle name="Normal 10 2 3" xfId="3413"/>
    <cellStyle name="Normal 10 2 4" xfId="3414"/>
    <cellStyle name="Normal 10 2 5" xfId="3415"/>
    <cellStyle name="Normal 10 2 6" xfId="3416"/>
    <cellStyle name="Normal 10 2 7" xfId="3417"/>
    <cellStyle name="Normal 10 2 8" xfId="3418"/>
    <cellStyle name="Normal 10 20" xfId="3419"/>
    <cellStyle name="Normal 10 21" xfId="3420"/>
    <cellStyle name="Normal 10 3" xfId="3421"/>
    <cellStyle name="Normal 10 3 2" xfId="3422"/>
    <cellStyle name="Normal 10 3 3" xfId="3423"/>
    <cellStyle name="Normal 10 4" xfId="3424"/>
    <cellStyle name="Normal 10 4 2" xfId="3425"/>
    <cellStyle name="Normal 10 4 3" xfId="3426"/>
    <cellStyle name="Normal 10 5" xfId="3427"/>
    <cellStyle name="Normal 10 5 2" xfId="3428"/>
    <cellStyle name="Normal 10 5 3" xfId="3429"/>
    <cellStyle name="Normal 10 6" xfId="3430"/>
    <cellStyle name="Normal 10 6 2" xfId="3431"/>
    <cellStyle name="Normal 10 7" xfId="3432"/>
    <cellStyle name="Normal 10 8" xfId="3433"/>
    <cellStyle name="Normal 10 9" xfId="3434"/>
    <cellStyle name="Normal 100" xfId="3435"/>
    <cellStyle name="Normal 101" xfId="3436"/>
    <cellStyle name="Normal 102" xfId="3437"/>
    <cellStyle name="Normal 103" xfId="3438"/>
    <cellStyle name="Normal 104" xfId="3439"/>
    <cellStyle name="Normal 105" xfId="3440"/>
    <cellStyle name="Normal 106" xfId="3441"/>
    <cellStyle name="Normal 107" xfId="3442"/>
    <cellStyle name="Normal 108" xfId="3443"/>
    <cellStyle name="Normal 109" xfId="3444"/>
    <cellStyle name="Normal 109 2" xfId="3445"/>
    <cellStyle name="Normal 11" xfId="3446"/>
    <cellStyle name="Normal 11 2" xfId="3447"/>
    <cellStyle name="Normal 11 2 2" xfId="6"/>
    <cellStyle name="Normal 11 3" xfId="3448"/>
    <cellStyle name="Normal 11 4" xfId="3449"/>
    <cellStyle name="Normal 11 5" xfId="3450"/>
    <cellStyle name="Normal 110" xfId="3451"/>
    <cellStyle name="Normal 110 2" xfId="3452"/>
    <cellStyle name="Normal 111" xfId="3453"/>
    <cellStyle name="Normal 112" xfId="3454"/>
    <cellStyle name="Normal 113" xfId="3455"/>
    <cellStyle name="Normal 114" xfId="3456"/>
    <cellStyle name="Normal 115" xfId="3457"/>
    <cellStyle name="Normal 116" xfId="3458"/>
    <cellStyle name="Normal 117" xfId="3459"/>
    <cellStyle name="Normal 118" xfId="3460"/>
    <cellStyle name="Normal 119" xfId="3461"/>
    <cellStyle name="Normal 12" xfId="3462"/>
    <cellStyle name="Normal 12 2" xfId="3463"/>
    <cellStyle name="Normal 12 2 2" xfId="3464"/>
    <cellStyle name="Normal 12 2 2 2" xfId="3465"/>
    <cellStyle name="Normal 12 2 2 2 2" xfId="3466"/>
    <cellStyle name="Normal 12 2 2 2 2 2" xfId="3467"/>
    <cellStyle name="Normal 12 2 2 2 3" xfId="3468"/>
    <cellStyle name="Normal 12 2 2 2 3 2" xfId="3469"/>
    <cellStyle name="Normal 12 2 2 2 4" xfId="3470"/>
    <cellStyle name="Normal 12 2 2 2 4 2" xfId="3471"/>
    <cellStyle name="Normal 12 2 2 2 5" xfId="3472"/>
    <cellStyle name="Normal 12 2 2 3" xfId="3473"/>
    <cellStyle name="Normal 12 2 2 3 2" xfId="3474"/>
    <cellStyle name="Normal 12 2 2 4" xfId="3475"/>
    <cellStyle name="Normal 12 2 2 4 2" xfId="3476"/>
    <cellStyle name="Normal 12 2 2 5" xfId="3477"/>
    <cellStyle name="Normal 12 2 2 5 2" xfId="3478"/>
    <cellStyle name="Normal 12 2 2 6" xfId="3479"/>
    <cellStyle name="Normal 12 2 3" xfId="3480"/>
    <cellStyle name="Normal 12 2 3 2" xfId="3481"/>
    <cellStyle name="Normal 12 2 3 2 2" xfId="3482"/>
    <cellStyle name="Normal 12 2 3 2 2 2" xfId="3483"/>
    <cellStyle name="Normal 12 2 3 2 3" xfId="3484"/>
    <cellStyle name="Normal 12 2 3 2 3 2" xfId="3485"/>
    <cellStyle name="Normal 12 2 3 2 4" xfId="3486"/>
    <cellStyle name="Normal 12 2 3 2 4 2" xfId="3487"/>
    <cellStyle name="Normal 12 2 3 2 5" xfId="3488"/>
    <cellStyle name="Normal 12 2 3 3" xfId="3489"/>
    <cellStyle name="Normal 12 2 3 3 2" xfId="3490"/>
    <cellStyle name="Normal 12 2 3 4" xfId="3491"/>
    <cellStyle name="Normal 12 2 3 4 2" xfId="3492"/>
    <cellStyle name="Normal 12 2 3 5" xfId="3493"/>
    <cellStyle name="Normal 12 2 3 5 2" xfId="3494"/>
    <cellStyle name="Normal 12 2 3 6" xfId="3495"/>
    <cellStyle name="Normal 12 2 4" xfId="3496"/>
    <cellStyle name="Normal 12 2 4 2" xfId="3497"/>
    <cellStyle name="Normal 12 2 4 2 2" xfId="3498"/>
    <cellStyle name="Normal 12 2 4 3" xfId="3499"/>
    <cellStyle name="Normal 12 2 4 3 2" xfId="3500"/>
    <cellStyle name="Normal 12 2 4 4" xfId="3501"/>
    <cellStyle name="Normal 12 2 4 4 2" xfId="3502"/>
    <cellStyle name="Normal 12 2 4 5" xfId="3503"/>
    <cellStyle name="Normal 12 2 5" xfId="3504"/>
    <cellStyle name="Normal 12 2 5 2" xfId="3505"/>
    <cellStyle name="Normal 12 2 6" xfId="3506"/>
    <cellStyle name="Normal 12 2 6 2" xfId="3507"/>
    <cellStyle name="Normal 12 2 7" xfId="3508"/>
    <cellStyle name="Normal 12 2 7 2" xfId="3509"/>
    <cellStyle name="Normal 12 2 8" xfId="3510"/>
    <cellStyle name="Normal 12 3" xfId="3511"/>
    <cellStyle name="Normal 12 3 2" xfId="3512"/>
    <cellStyle name="Normal 12 4" xfId="3513"/>
    <cellStyle name="Normal 12 5" xfId="3514"/>
    <cellStyle name="Normal 120" xfId="3515"/>
    <cellStyle name="Normal 121" xfId="3516"/>
    <cellStyle name="Normal 122" xfId="3517"/>
    <cellStyle name="Normal 123" xfId="3518"/>
    <cellStyle name="Normal 124" xfId="3519"/>
    <cellStyle name="Normal 125" xfId="3520"/>
    <cellStyle name="Normal 126" xfId="3521"/>
    <cellStyle name="Normal 127" xfId="3522"/>
    <cellStyle name="Normal 128" xfId="3523"/>
    <cellStyle name="Normal 128 2" xfId="3524"/>
    <cellStyle name="Normal 129" xfId="3525"/>
    <cellStyle name="Normal 129 2" xfId="12"/>
    <cellStyle name="Normal 129 2 2" xfId="3526"/>
    <cellStyle name="Normal 13" xfId="3527"/>
    <cellStyle name="Normal 13 2" xfId="3528"/>
    <cellStyle name="Normal 13 2 2" xfId="3529"/>
    <cellStyle name="Normal 13 2 2 2" xfId="3530"/>
    <cellStyle name="Normal 13 2 2 2 2" xfId="3531"/>
    <cellStyle name="Normal 13 2 2 2 2 2" xfId="3532"/>
    <cellStyle name="Normal 13 2 2 2 3" xfId="3533"/>
    <cellStyle name="Normal 13 2 2 2 3 2" xfId="3534"/>
    <cellStyle name="Normal 13 2 2 2 4" xfId="3535"/>
    <cellStyle name="Normal 13 2 2 2 4 2" xfId="3536"/>
    <cellStyle name="Normal 13 2 2 2 5" xfId="3537"/>
    <cellStyle name="Normal 13 2 2 3" xfId="3538"/>
    <cellStyle name="Normal 13 2 2 3 2" xfId="3539"/>
    <cellStyle name="Normal 13 2 2 4" xfId="3540"/>
    <cellStyle name="Normal 13 2 2 4 2" xfId="3541"/>
    <cellStyle name="Normal 13 2 2 5" xfId="3542"/>
    <cellStyle name="Normal 13 2 2 5 2" xfId="3543"/>
    <cellStyle name="Normal 13 2 2 6" xfId="3544"/>
    <cellStyle name="Normal 13 2 3" xfId="3545"/>
    <cellStyle name="Normal 13 2 3 2" xfId="3546"/>
    <cellStyle name="Normal 13 2 3 2 2" xfId="3547"/>
    <cellStyle name="Normal 13 2 3 2 2 2" xfId="3548"/>
    <cellStyle name="Normal 13 2 3 2 3" xfId="3549"/>
    <cellStyle name="Normal 13 2 3 2 3 2" xfId="3550"/>
    <cellStyle name="Normal 13 2 3 2 4" xfId="3551"/>
    <cellStyle name="Normal 13 2 3 2 4 2" xfId="3552"/>
    <cellStyle name="Normal 13 2 3 2 5" xfId="3553"/>
    <cellStyle name="Normal 13 2 3 3" xfId="3554"/>
    <cellStyle name="Normal 13 2 3 3 2" xfId="3555"/>
    <cellStyle name="Normal 13 2 3 4" xfId="3556"/>
    <cellStyle name="Normal 13 2 3 4 2" xfId="3557"/>
    <cellStyle name="Normal 13 2 3 5" xfId="3558"/>
    <cellStyle name="Normal 13 2 3 5 2" xfId="3559"/>
    <cellStyle name="Normal 13 2 3 6" xfId="3560"/>
    <cellStyle name="Normal 13 2 4" xfId="3561"/>
    <cellStyle name="Normal 13 2 4 2" xfId="3562"/>
    <cellStyle name="Normal 13 2 4 2 2" xfId="3563"/>
    <cellStyle name="Normal 13 2 4 3" xfId="3564"/>
    <cellStyle name="Normal 13 2 4 3 2" xfId="3565"/>
    <cellStyle name="Normal 13 2 4 4" xfId="3566"/>
    <cellStyle name="Normal 13 2 4 4 2" xfId="3567"/>
    <cellStyle name="Normal 13 2 4 5" xfId="3568"/>
    <cellStyle name="Normal 13 2 5" xfId="3569"/>
    <cellStyle name="Normal 13 2 5 2" xfId="3570"/>
    <cellStyle name="Normal 13 2 5 2 2" xfId="3571"/>
    <cellStyle name="Normal 13 2 5 3" xfId="3572"/>
    <cellStyle name="Normal 13 2 5 3 2" xfId="3573"/>
    <cellStyle name="Normal 13 2 5 4" xfId="3574"/>
    <cellStyle name="Normal 13 2 5 4 2" xfId="3575"/>
    <cellStyle name="Normal 13 2 5 5" xfId="3576"/>
    <cellStyle name="Normal 13 2 6" xfId="3577"/>
    <cellStyle name="Normal 13 2 6 2" xfId="3578"/>
    <cellStyle name="Normal 13 2 7" xfId="3579"/>
    <cellStyle name="Normal 13 2 7 2" xfId="3580"/>
    <cellStyle name="Normal 13 2 8" xfId="3581"/>
    <cellStyle name="Normal 13 2 8 2" xfId="3582"/>
    <cellStyle name="Normal 13 2 9" xfId="3583"/>
    <cellStyle name="Normal 13 3" xfId="3584"/>
    <cellStyle name="Normal 13 4" xfId="3585"/>
    <cellStyle name="Normal 13 4 2" xfId="3586"/>
    <cellStyle name="Normal 13 5" xfId="3587"/>
    <cellStyle name="Normal 13 5 2" xfId="3588"/>
    <cellStyle name="Normal 13 6" xfId="3589"/>
    <cellStyle name="Normal 13 6 2" xfId="3590"/>
    <cellStyle name="Normal 13 7" xfId="3591"/>
    <cellStyle name="Normal 130" xfId="3592"/>
    <cellStyle name="Normal 131" xfId="3593"/>
    <cellStyle name="Normal 132" xfId="3594"/>
    <cellStyle name="Normal 133" xfId="3595"/>
    <cellStyle name="Normal 133 2" xfId="3596"/>
    <cellStyle name="Normal 134" xfId="3597"/>
    <cellStyle name="Normal 135" xfId="3598"/>
    <cellStyle name="Normal 136" xfId="3599"/>
    <cellStyle name="Normal 137" xfId="1"/>
    <cellStyle name="Normal 14" xfId="3600"/>
    <cellStyle name="Normal 14 2" xfId="3601"/>
    <cellStyle name="Normal 14 2 2" xfId="3602"/>
    <cellStyle name="Normal 14 2 2 2" xfId="3603"/>
    <cellStyle name="Normal 14 2 2 2 2" xfId="3604"/>
    <cellStyle name="Normal 14 2 2 2 2 2" xfId="3605"/>
    <cellStyle name="Normal 14 2 2 2 3" xfId="3606"/>
    <cellStyle name="Normal 14 2 2 2 3 2" xfId="3607"/>
    <cellStyle name="Normal 14 2 2 2 4" xfId="3608"/>
    <cellStyle name="Normal 14 2 2 2 4 2" xfId="3609"/>
    <cellStyle name="Normal 14 2 2 2 5" xfId="3610"/>
    <cellStyle name="Normal 14 2 2 3" xfId="3611"/>
    <cellStyle name="Normal 14 2 2 3 2" xfId="3612"/>
    <cellStyle name="Normal 14 2 2 4" xfId="3613"/>
    <cellStyle name="Normal 14 2 2 4 2" xfId="3614"/>
    <cellStyle name="Normal 14 2 2 5" xfId="3615"/>
    <cellStyle name="Normal 14 2 2 5 2" xfId="3616"/>
    <cellStyle name="Normal 14 2 2 6" xfId="3617"/>
    <cellStyle name="Normal 14 2 3" xfId="3618"/>
    <cellStyle name="Normal 14 2 3 2" xfId="3619"/>
    <cellStyle name="Normal 14 2 3 2 2" xfId="3620"/>
    <cellStyle name="Normal 14 2 3 2 2 2" xfId="3621"/>
    <cellStyle name="Normal 14 2 3 2 3" xfId="3622"/>
    <cellStyle name="Normal 14 2 3 2 3 2" xfId="3623"/>
    <cellStyle name="Normal 14 2 3 2 4" xfId="3624"/>
    <cellStyle name="Normal 14 2 3 2 4 2" xfId="3625"/>
    <cellStyle name="Normal 14 2 3 2 5" xfId="3626"/>
    <cellStyle name="Normal 14 2 3 3" xfId="3627"/>
    <cellStyle name="Normal 14 2 3 3 2" xfId="3628"/>
    <cellStyle name="Normal 14 2 3 4" xfId="3629"/>
    <cellStyle name="Normal 14 2 3 4 2" xfId="3630"/>
    <cellStyle name="Normal 14 2 3 5" xfId="3631"/>
    <cellStyle name="Normal 14 2 3 5 2" xfId="3632"/>
    <cellStyle name="Normal 14 2 3 6" xfId="3633"/>
    <cellStyle name="Normal 14 2 4" xfId="3634"/>
    <cellStyle name="Normal 14 2 4 2" xfId="3635"/>
    <cellStyle name="Normal 14 2 4 2 2" xfId="3636"/>
    <cellStyle name="Normal 14 2 4 3" xfId="3637"/>
    <cellStyle name="Normal 14 2 4 3 2" xfId="3638"/>
    <cellStyle name="Normal 14 2 4 4" xfId="3639"/>
    <cellStyle name="Normal 14 2 4 4 2" xfId="3640"/>
    <cellStyle name="Normal 14 2 4 5" xfId="3641"/>
    <cellStyle name="Normal 14 2 5" xfId="3642"/>
    <cellStyle name="Normal 14 2 5 2" xfId="3643"/>
    <cellStyle name="Normal 14 2 6" xfId="3644"/>
    <cellStyle name="Normal 14 2 6 2" xfId="3645"/>
    <cellStyle name="Normal 14 2 7" xfId="3646"/>
    <cellStyle name="Normal 14 2 7 2" xfId="3647"/>
    <cellStyle name="Normal 14 3" xfId="3648"/>
    <cellStyle name="Normal 14 4" xfId="3649"/>
    <cellStyle name="Normal 14 4 2" xfId="3650"/>
    <cellStyle name="Normal 14 5" xfId="3651"/>
    <cellStyle name="Normal 14 5 2" xfId="3652"/>
    <cellStyle name="Normal 14 5 2 2" xfId="3653"/>
    <cellStyle name="Normal 14 5 3" xfId="3654"/>
    <cellStyle name="Normal 14 6" xfId="3655"/>
    <cellStyle name="Normal 14 6 2" xfId="3656"/>
    <cellStyle name="Normal 14 7" xfId="3657"/>
    <cellStyle name="Normal 15" xfId="3658"/>
    <cellStyle name="Normal 15 2" xfId="3659"/>
    <cellStyle name="Normal 15 3" xfId="3660"/>
    <cellStyle name="Normal 15 3 2" xfId="3661"/>
    <cellStyle name="Normal 15 3 2 2" xfId="3662"/>
    <cellStyle name="Normal 15 3 3" xfId="3663"/>
    <cellStyle name="Normal 15 3 3 2" xfId="3664"/>
    <cellStyle name="Normal 15 4" xfId="3665"/>
    <cellStyle name="Normal 16" xfId="3666"/>
    <cellStyle name="Normal 16 2" xfId="3667"/>
    <cellStyle name="Normal 16 2 2" xfId="3668"/>
    <cellStyle name="Normal 16 3" xfId="3669"/>
    <cellStyle name="Normal 16 4" xfId="3670"/>
    <cellStyle name="Normal 17" xfId="3671"/>
    <cellStyle name="Normal 17 2" xfId="3672"/>
    <cellStyle name="Normal 17 2 2" xfId="3673"/>
    <cellStyle name="Normal 17 2 2 2" xfId="3674"/>
    <cellStyle name="Normal 17 2 2 2 2" xfId="3675"/>
    <cellStyle name="Normal 17 2 2 2 2 2" xfId="3676"/>
    <cellStyle name="Normal 17 2 2 2 3" xfId="3677"/>
    <cellStyle name="Normal 17 2 2 2 3 2" xfId="3678"/>
    <cellStyle name="Normal 17 2 2 2 4" xfId="3679"/>
    <cellStyle name="Normal 17 2 2 2 4 2" xfId="3680"/>
    <cellStyle name="Normal 17 2 2 2 5" xfId="3681"/>
    <cellStyle name="Normal 17 2 2 3" xfId="3682"/>
    <cellStyle name="Normal 17 2 2 3 2" xfId="3683"/>
    <cellStyle name="Normal 17 2 2 4" xfId="3684"/>
    <cellStyle name="Normal 17 2 2 4 2" xfId="3685"/>
    <cellStyle name="Normal 17 2 2 5" xfId="3686"/>
    <cellStyle name="Normal 17 2 2 5 2" xfId="3687"/>
    <cellStyle name="Normal 17 2 2 6" xfId="3688"/>
    <cellStyle name="Normal 17 2 3" xfId="3689"/>
    <cellStyle name="Normal 17 2 3 2" xfId="3690"/>
    <cellStyle name="Normal 17 2 3 2 2" xfId="3691"/>
    <cellStyle name="Normal 17 2 3 2 2 2" xfId="3692"/>
    <cellStyle name="Normal 17 2 3 2 3" xfId="3693"/>
    <cellStyle name="Normal 17 2 3 2 3 2" xfId="3694"/>
    <cellStyle name="Normal 17 2 3 2 4" xfId="3695"/>
    <cellStyle name="Normal 17 2 3 2 4 2" xfId="3696"/>
    <cellStyle name="Normal 17 2 3 2 5" xfId="3697"/>
    <cellStyle name="Normal 17 2 3 3" xfId="3698"/>
    <cellStyle name="Normal 17 2 3 3 2" xfId="3699"/>
    <cellStyle name="Normal 17 2 3 4" xfId="3700"/>
    <cellStyle name="Normal 17 2 3 4 2" xfId="3701"/>
    <cellStyle name="Normal 17 2 3 5" xfId="3702"/>
    <cellStyle name="Normal 17 2 3 5 2" xfId="3703"/>
    <cellStyle name="Normal 17 2 3 6" xfId="3704"/>
    <cellStyle name="Normal 17 2 4" xfId="3705"/>
    <cellStyle name="Normal 17 2 4 2" xfId="3706"/>
    <cellStyle name="Normal 17 2 4 2 2" xfId="3707"/>
    <cellStyle name="Normal 17 2 4 3" xfId="3708"/>
    <cellStyle name="Normal 17 2 4 3 2" xfId="3709"/>
    <cellStyle name="Normal 17 2 4 4" xfId="3710"/>
    <cellStyle name="Normal 17 2 4 4 2" xfId="3711"/>
    <cellStyle name="Normal 17 2 4 5" xfId="3712"/>
    <cellStyle name="Normal 17 2 5" xfId="3713"/>
    <cellStyle name="Normal 17 2 5 2" xfId="3714"/>
    <cellStyle name="Normal 17 2 6" xfId="3715"/>
    <cellStyle name="Normal 17 2 6 2" xfId="3716"/>
    <cellStyle name="Normal 17 2 7" xfId="3717"/>
    <cellStyle name="Normal 17 2 7 2" xfId="3718"/>
    <cellStyle name="Normal 17 2 8" xfId="3719"/>
    <cellStyle name="Normal 17 3" xfId="3720"/>
    <cellStyle name="Normal 17 4" xfId="3721"/>
    <cellStyle name="Normal 18" xfId="3722"/>
    <cellStyle name="Normal 18 2" xfId="3723"/>
    <cellStyle name="Normal 18 2 2" xfId="3724"/>
    <cellStyle name="Normal 18 2 2 2" xfId="3725"/>
    <cellStyle name="Normal 18 2 2 2 2" xfId="3726"/>
    <cellStyle name="Normal 18 2 2 2 2 2" xfId="3727"/>
    <cellStyle name="Normal 18 2 2 2 3" xfId="3728"/>
    <cellStyle name="Normal 18 2 2 2 3 2" xfId="3729"/>
    <cellStyle name="Normal 18 2 2 2 4" xfId="3730"/>
    <cellStyle name="Normal 18 2 2 2 4 2" xfId="3731"/>
    <cellStyle name="Normal 18 2 2 2 5" xfId="3732"/>
    <cellStyle name="Normal 18 2 2 3" xfId="3733"/>
    <cellStyle name="Normal 18 2 2 3 2" xfId="3734"/>
    <cellStyle name="Normal 18 2 2 4" xfId="3735"/>
    <cellStyle name="Normal 18 2 2 4 2" xfId="3736"/>
    <cellStyle name="Normal 18 2 2 5" xfId="3737"/>
    <cellStyle name="Normal 18 2 2 5 2" xfId="3738"/>
    <cellStyle name="Normal 18 2 2 6" xfId="3739"/>
    <cellStyle name="Normal 18 2 3" xfId="3740"/>
    <cellStyle name="Normal 18 2 3 2" xfId="3741"/>
    <cellStyle name="Normal 18 2 3 2 2" xfId="3742"/>
    <cellStyle name="Normal 18 2 3 2 2 2" xfId="3743"/>
    <cellStyle name="Normal 18 2 3 2 3" xfId="3744"/>
    <cellStyle name="Normal 18 2 3 2 3 2" xfId="3745"/>
    <cellStyle name="Normal 18 2 3 2 4" xfId="3746"/>
    <cellStyle name="Normal 18 2 3 2 4 2" xfId="3747"/>
    <cellStyle name="Normal 18 2 3 2 5" xfId="3748"/>
    <cellStyle name="Normal 18 2 3 3" xfId="3749"/>
    <cellStyle name="Normal 18 2 3 3 2" xfId="3750"/>
    <cellStyle name="Normal 18 2 3 4" xfId="3751"/>
    <cellStyle name="Normal 18 2 3 4 2" xfId="3752"/>
    <cellStyle name="Normal 18 2 3 5" xfId="3753"/>
    <cellStyle name="Normal 18 2 3 5 2" xfId="3754"/>
    <cellStyle name="Normal 18 2 3 6" xfId="3755"/>
    <cellStyle name="Normal 18 2 4" xfId="3756"/>
    <cellStyle name="Normal 18 2 4 2" xfId="3757"/>
    <cellStyle name="Normal 18 2 4 2 2" xfId="3758"/>
    <cellStyle name="Normal 18 2 4 3" xfId="3759"/>
    <cellStyle name="Normal 18 2 4 3 2" xfId="3760"/>
    <cellStyle name="Normal 18 2 4 4" xfId="3761"/>
    <cellStyle name="Normal 18 2 4 4 2" xfId="3762"/>
    <cellStyle name="Normal 18 2 4 5" xfId="3763"/>
    <cellStyle name="Normal 18 2 5" xfId="3764"/>
    <cellStyle name="Normal 18 2 5 2" xfId="3765"/>
    <cellStyle name="Normal 18 2 6" xfId="3766"/>
    <cellStyle name="Normal 18 2 6 2" xfId="3767"/>
    <cellStyle name="Normal 18 2 7" xfId="3768"/>
    <cellStyle name="Normal 18 2 7 2" xfId="3769"/>
    <cellStyle name="Normal 18 2 8" xfId="3770"/>
    <cellStyle name="Normal 18 3" xfId="3771"/>
    <cellStyle name="Normal 18 4" xfId="3772"/>
    <cellStyle name="Normal 19" xfId="3773"/>
    <cellStyle name="Normal 19 2" xfId="3774"/>
    <cellStyle name="Normal 19 2 2" xfId="3775"/>
    <cellStyle name="Normal 19 2 2 2" xfId="3776"/>
    <cellStyle name="Normal 19 2 2 2 2" xfId="3777"/>
    <cellStyle name="Normal 19 2 2 2 2 2" xfId="3778"/>
    <cellStyle name="Normal 19 2 2 2 3" xfId="3779"/>
    <cellStyle name="Normal 19 2 2 2 3 2" xfId="3780"/>
    <cellStyle name="Normal 19 2 2 2 4" xfId="3781"/>
    <cellStyle name="Normal 19 2 2 2 4 2" xfId="3782"/>
    <cellStyle name="Normal 19 2 2 2 5" xfId="3783"/>
    <cellStyle name="Normal 19 2 2 3" xfId="3784"/>
    <cellStyle name="Normal 19 2 2 3 2" xfId="3785"/>
    <cellStyle name="Normal 19 2 2 4" xfId="3786"/>
    <cellStyle name="Normal 19 2 2 4 2" xfId="3787"/>
    <cellStyle name="Normal 19 2 2 5" xfId="3788"/>
    <cellStyle name="Normal 19 2 2 5 2" xfId="3789"/>
    <cellStyle name="Normal 19 2 2 6" xfId="3790"/>
    <cellStyle name="Normal 19 2 3" xfId="3791"/>
    <cellStyle name="Normal 19 2 3 2" xfId="3792"/>
    <cellStyle name="Normal 19 2 3 2 2" xfId="3793"/>
    <cellStyle name="Normal 19 2 3 2 2 2" xfId="3794"/>
    <cellStyle name="Normal 19 2 3 2 3" xfId="3795"/>
    <cellStyle name="Normal 19 2 3 2 3 2" xfId="3796"/>
    <cellStyle name="Normal 19 2 3 2 4" xfId="3797"/>
    <cellStyle name="Normal 19 2 3 2 4 2" xfId="3798"/>
    <cellStyle name="Normal 19 2 3 2 5" xfId="3799"/>
    <cellStyle name="Normal 19 2 3 3" xfId="3800"/>
    <cellStyle name="Normal 19 2 3 3 2" xfId="3801"/>
    <cellStyle name="Normal 19 2 3 4" xfId="3802"/>
    <cellStyle name="Normal 19 2 3 4 2" xfId="3803"/>
    <cellStyle name="Normal 19 2 3 5" xfId="3804"/>
    <cellStyle name="Normal 19 2 3 5 2" xfId="3805"/>
    <cellStyle name="Normal 19 2 3 6" xfId="3806"/>
    <cellStyle name="Normal 19 2 4" xfId="3807"/>
    <cellStyle name="Normal 19 2 4 2" xfId="3808"/>
    <cellStyle name="Normal 19 2 4 2 2" xfId="3809"/>
    <cellStyle name="Normal 19 2 4 3" xfId="3810"/>
    <cellStyle name="Normal 19 2 4 3 2" xfId="3811"/>
    <cellStyle name="Normal 19 2 4 4" xfId="3812"/>
    <cellStyle name="Normal 19 2 4 4 2" xfId="3813"/>
    <cellStyle name="Normal 19 2 4 5" xfId="3814"/>
    <cellStyle name="Normal 19 2 5" xfId="3815"/>
    <cellStyle name="Normal 19 2 5 2" xfId="3816"/>
    <cellStyle name="Normal 19 2 6" xfId="3817"/>
    <cellStyle name="Normal 19 2 6 2" xfId="3818"/>
    <cellStyle name="Normal 19 2 7" xfId="3819"/>
    <cellStyle name="Normal 19 2 7 2" xfId="3820"/>
    <cellStyle name="Normal 19 2 8" xfId="3821"/>
    <cellStyle name="Normal 19 2 8 2" xfId="3822"/>
    <cellStyle name="Normal 19 2 9" xfId="3823"/>
    <cellStyle name="Normal 19 3" xfId="3824"/>
    <cellStyle name="Normal 19 3 2" xfId="3825"/>
    <cellStyle name="Normal 19 4" xfId="3826"/>
    <cellStyle name="Normal 19 5" xfId="3827"/>
    <cellStyle name="Normal 19 5 2" xfId="3828"/>
    <cellStyle name="Normal 2" xfId="3829"/>
    <cellStyle name="Normal 2 10" xfId="3830"/>
    <cellStyle name="Normal 2 10 2" xfId="3"/>
    <cellStyle name="Normal 2 11" xfId="3831"/>
    <cellStyle name="Normal 2 11 2" xfId="3832"/>
    <cellStyle name="Normal 2 12" xfId="3833"/>
    <cellStyle name="Normal 2 13" xfId="3834"/>
    <cellStyle name="Normal 2 14" xfId="3835"/>
    <cellStyle name="Normal 2 15" xfId="3836"/>
    <cellStyle name="Normal 2 16" xfId="3837"/>
    <cellStyle name="Normal 2 17" xfId="4"/>
    <cellStyle name="Normal 2 18" xfId="3838"/>
    <cellStyle name="Normal 2 19" xfId="3839"/>
    <cellStyle name="Normal 2 2" xfId="3840"/>
    <cellStyle name="Normal 2 2 2" xfId="3841"/>
    <cellStyle name="Normal 2 2 2 2" xfId="3842"/>
    <cellStyle name="Normal 2 2 2 2 2" xfId="3843"/>
    <cellStyle name="Normal 2 2 2 2 2 2" xfId="3844"/>
    <cellStyle name="Normal 2 2 2 2 2 2 2" xfId="3845"/>
    <cellStyle name="Normal 2 2 2 2 2 3" xfId="3846"/>
    <cellStyle name="Normal 2 2 2 2 3" xfId="3847"/>
    <cellStyle name="Normal 2 2 2 2 4" xfId="3848"/>
    <cellStyle name="Normal 2 2 2 3" xfId="3849"/>
    <cellStyle name="Normal 2 2 2 3 2" xfId="3850"/>
    <cellStyle name="Normal 2 2 2 3 2 2" xfId="3851"/>
    <cellStyle name="Normal 2 2 2 3 2 3" xfId="3852"/>
    <cellStyle name="Normal 2 2 2 4" xfId="3853"/>
    <cellStyle name="Normal 2 2 2 4 2" xfId="3854"/>
    <cellStyle name="Normal 2 2 2 5" xfId="3855"/>
    <cellStyle name="Normal 2 2 2 6" xfId="3856"/>
    <cellStyle name="Normal 2 2 3" xfId="3857"/>
    <cellStyle name="Normal 2 2 3 2" xfId="3858"/>
    <cellStyle name="Normal 2 2 3 3" xfId="3859"/>
    <cellStyle name="Normal 2 2 4" xfId="3860"/>
    <cellStyle name="Normal 2 2 4 2" xfId="3861"/>
    <cellStyle name="Normal 2 2 5" xfId="3862"/>
    <cellStyle name="Normal 2 2 5 2" xfId="3863"/>
    <cellStyle name="Normal 2 2 6" xfId="3864"/>
    <cellStyle name="Normal 2 2 6 2" xfId="3865"/>
    <cellStyle name="Normal 2 2 7" xfId="3866"/>
    <cellStyle name="Normal 2 2 8" xfId="3867"/>
    <cellStyle name="Normal 2 2 8 2" xfId="3868"/>
    <cellStyle name="Normal 2 2_E-mail-Presupuesto y Cubicación -SEMA -PINSA-Diciembre-05-08" xfId="3869"/>
    <cellStyle name="Normal 2 20" xfId="3870"/>
    <cellStyle name="Normal 2 21" xfId="3871"/>
    <cellStyle name="Normal 2 22" xfId="3872"/>
    <cellStyle name="Normal 2 23" xfId="3873"/>
    <cellStyle name="Normal 2 24" xfId="3874"/>
    <cellStyle name="Normal 2 3" xfId="3875"/>
    <cellStyle name="Normal 2 3 2" xfId="3876"/>
    <cellStyle name="Normal 2 3 2 2" xfId="3877"/>
    <cellStyle name="Normal 2 3 2 2 2" xfId="3878"/>
    <cellStyle name="Normal 2 3 2 2 3" xfId="3879"/>
    <cellStyle name="Normal 2 3 3" xfId="3880"/>
    <cellStyle name="Normal 2 3 3 2" xfId="3881"/>
    <cellStyle name="Normal 2 3 3 2 2" xfId="3882"/>
    <cellStyle name="Normal 2 3 3 2 2 2" xfId="3883"/>
    <cellStyle name="Normal 2 3 3 2 3" xfId="3884"/>
    <cellStyle name="Normal 2 3 3 2 3 2" xfId="3885"/>
    <cellStyle name="Normal 2 3 3 2 4" xfId="3886"/>
    <cellStyle name="Normal 2 3 3 2 4 2" xfId="3887"/>
    <cellStyle name="Normal 2 3 3 2 5" xfId="3888"/>
    <cellStyle name="Normal 2 3 3 3" xfId="3889"/>
    <cellStyle name="Normal 2 3 3 3 2" xfId="3890"/>
    <cellStyle name="Normal 2 3 3 4" xfId="3891"/>
    <cellStyle name="Normal 2 3 3 4 2" xfId="3892"/>
    <cellStyle name="Normal 2 3 3 5" xfId="3893"/>
    <cellStyle name="Normal 2 3 3 5 2" xfId="3894"/>
    <cellStyle name="Normal 2 3 3 6" xfId="3895"/>
    <cellStyle name="Normal 2 3 4" xfId="3896"/>
    <cellStyle name="Normal 2 3 4 2" xfId="3897"/>
    <cellStyle name="Normal 2 3 4 2 2" xfId="3898"/>
    <cellStyle name="Normal 2 3 4 2 2 2" xfId="3899"/>
    <cellStyle name="Normal 2 3 4 2 3" xfId="3900"/>
    <cellStyle name="Normal 2 3 4 2 3 2" xfId="3901"/>
    <cellStyle name="Normal 2 3 4 2 4" xfId="3902"/>
    <cellStyle name="Normal 2 3 4 2 4 2" xfId="3903"/>
    <cellStyle name="Normal 2 3 4 2 5" xfId="3904"/>
    <cellStyle name="Normal 2 3 4 3" xfId="3905"/>
    <cellStyle name="Normal 2 3 4 3 2" xfId="3906"/>
    <cellStyle name="Normal 2 3 4 4" xfId="3907"/>
    <cellStyle name="Normal 2 3 4 4 2" xfId="3908"/>
    <cellStyle name="Normal 2 3 4 5" xfId="3909"/>
    <cellStyle name="Normal 2 3 4 5 2" xfId="3910"/>
    <cellStyle name="Normal 2 3 4 6" xfId="3911"/>
    <cellStyle name="Normal 2 3 4 7" xfId="3912"/>
    <cellStyle name="Normal 2 3 5" xfId="3913"/>
    <cellStyle name="Normal 2 3 5 2" xfId="3914"/>
    <cellStyle name="Normal 2 3 5 2 2" xfId="3915"/>
    <cellStyle name="Normal 2 3 5 3" xfId="3916"/>
    <cellStyle name="Normal 2 3 5 3 2" xfId="3917"/>
    <cellStyle name="Normal 2 3 5 4" xfId="3918"/>
    <cellStyle name="Normal 2 3 5 4 2" xfId="3919"/>
    <cellStyle name="Normal 2 3 5 5" xfId="3920"/>
    <cellStyle name="Normal 2 3 5 6" xfId="3921"/>
    <cellStyle name="Normal 2 3 6" xfId="3922"/>
    <cellStyle name="Normal 2 3 6 2" xfId="3923"/>
    <cellStyle name="Normal 2 3 6 2 2" xfId="3924"/>
    <cellStyle name="Normal 2 3 6 3" xfId="3925"/>
    <cellStyle name="Normal 2 3 6 3 2" xfId="3926"/>
    <cellStyle name="Normal 2 3 6 4" xfId="3927"/>
    <cellStyle name="Normal 2 3 6 4 2" xfId="3928"/>
    <cellStyle name="Normal 2 3 6 5" xfId="3929"/>
    <cellStyle name="Normal 2 3 6 6" xfId="3930"/>
    <cellStyle name="Normal 2 3 7" xfId="3931"/>
    <cellStyle name="Normal 2 3 7 2" xfId="3932"/>
    <cellStyle name="Normal 2 3 7 3" xfId="3933"/>
    <cellStyle name="Normal 2 3 7 4" xfId="3934"/>
    <cellStyle name="Normal 2 3 8" xfId="3935"/>
    <cellStyle name="Normal 2 4" xfId="3936"/>
    <cellStyle name="Normal 2 4 2" xfId="3937"/>
    <cellStyle name="Normal 2 4 3" xfId="3938"/>
    <cellStyle name="Normal 2 4 3 2" xfId="3939"/>
    <cellStyle name="Normal 2 4 4" xfId="3940"/>
    <cellStyle name="Normal 2 4 5" xfId="3941"/>
    <cellStyle name="Normal 2 4 8" xfId="3942"/>
    <cellStyle name="Normal 2 5" xfId="3943"/>
    <cellStyle name="Normal 2 5 2" xfId="3944"/>
    <cellStyle name="Normal 2 5 2 2" xfId="3945"/>
    <cellStyle name="Normal 2 5 2 3" xfId="3946"/>
    <cellStyle name="Normal 2 5 3" xfId="3947"/>
    <cellStyle name="Normal 2 5 3 2" xfId="3948"/>
    <cellStyle name="Normal 2 5 4" xfId="3949"/>
    <cellStyle name="Normal 2 5 5" xfId="3950"/>
    <cellStyle name="Normal 2 6" xfId="3951"/>
    <cellStyle name="Normal 2 6 2" xfId="3952"/>
    <cellStyle name="Normal 2 6 3" xfId="3953"/>
    <cellStyle name="Normal 2 7" xfId="3954"/>
    <cellStyle name="Normal 2 7 2" xfId="3955"/>
    <cellStyle name="Normal 2 7 3" xfId="3956"/>
    <cellStyle name="Normal 2 8" xfId="3957"/>
    <cellStyle name="Normal 2 8 2" xfId="3958"/>
    <cellStyle name="Normal 2 9" xfId="3959"/>
    <cellStyle name="Normal 2 9 2" xfId="3960"/>
    <cellStyle name="Normal 2 9 3" xfId="3961"/>
    <cellStyle name="Normal 2_Adicional No. 1  Edificio Biblioteca y Verja y parqueos  Universidad ITECO" xfId="3962"/>
    <cellStyle name="Normal 20" xfId="3963"/>
    <cellStyle name="Normal 20 2" xfId="3964"/>
    <cellStyle name="Normal 20 2 2" xfId="3965"/>
    <cellStyle name="Normal 20 2 2 2" xfId="3966"/>
    <cellStyle name="Normal 20 2 2 2 2" xfId="3967"/>
    <cellStyle name="Normal 20 2 2 2 2 2" xfId="3968"/>
    <cellStyle name="Normal 20 2 2 2 3" xfId="3969"/>
    <cellStyle name="Normal 20 2 2 2 3 2" xfId="3970"/>
    <cellStyle name="Normal 20 2 2 2 4" xfId="3971"/>
    <cellStyle name="Normal 20 2 2 2 4 2" xfId="3972"/>
    <cellStyle name="Normal 20 2 2 2 5" xfId="3973"/>
    <cellStyle name="Normal 20 2 2 3" xfId="3974"/>
    <cellStyle name="Normal 20 2 2 3 2" xfId="3975"/>
    <cellStyle name="Normal 20 2 2 4" xfId="3976"/>
    <cellStyle name="Normal 20 2 2 4 2" xfId="3977"/>
    <cellStyle name="Normal 20 2 2 5" xfId="3978"/>
    <cellStyle name="Normal 20 2 2 5 2" xfId="3979"/>
    <cellStyle name="Normal 20 2 2 6" xfId="3980"/>
    <cellStyle name="Normal 20 2 3" xfId="3981"/>
    <cellStyle name="Normal 20 2 3 2" xfId="3982"/>
    <cellStyle name="Normal 20 2 3 2 2" xfId="3983"/>
    <cellStyle name="Normal 20 2 3 2 2 2" xfId="3984"/>
    <cellStyle name="Normal 20 2 3 2 3" xfId="3985"/>
    <cellStyle name="Normal 20 2 3 2 3 2" xfId="3986"/>
    <cellStyle name="Normal 20 2 3 2 4" xfId="3987"/>
    <cellStyle name="Normal 20 2 3 2 4 2" xfId="3988"/>
    <cellStyle name="Normal 20 2 3 2 5" xfId="3989"/>
    <cellStyle name="Normal 20 2 3 3" xfId="3990"/>
    <cellStyle name="Normal 20 2 3 3 2" xfId="3991"/>
    <cellStyle name="Normal 20 2 3 4" xfId="3992"/>
    <cellStyle name="Normal 20 2 3 4 2" xfId="3993"/>
    <cellStyle name="Normal 20 2 3 5" xfId="3994"/>
    <cellStyle name="Normal 20 2 3 5 2" xfId="3995"/>
    <cellStyle name="Normal 20 2 3 6" xfId="3996"/>
    <cellStyle name="Normal 20 2 4" xfId="3997"/>
    <cellStyle name="Normal 20 2 4 2" xfId="3998"/>
    <cellStyle name="Normal 20 2 4 2 2" xfId="3999"/>
    <cellStyle name="Normal 20 2 4 3" xfId="4000"/>
    <cellStyle name="Normal 20 2 4 3 2" xfId="4001"/>
    <cellStyle name="Normal 20 2 4 4" xfId="4002"/>
    <cellStyle name="Normal 20 2 4 4 2" xfId="4003"/>
    <cellStyle name="Normal 20 2 4 5" xfId="4004"/>
    <cellStyle name="Normal 20 2 5" xfId="4005"/>
    <cellStyle name="Normal 20 2 5 2" xfId="4006"/>
    <cellStyle name="Normal 20 2 6" xfId="4007"/>
    <cellStyle name="Normal 20 2 6 2" xfId="4008"/>
    <cellStyle name="Normal 20 2 7" xfId="4009"/>
    <cellStyle name="Normal 20 2 7 2" xfId="4010"/>
    <cellStyle name="Normal 20 2 8" xfId="4011"/>
    <cellStyle name="Normal 20 2 8 2" xfId="4012"/>
    <cellStyle name="Normal 20 2 9" xfId="4013"/>
    <cellStyle name="Normal 20 3" xfId="4014"/>
    <cellStyle name="Normal 20 3 2" xfId="4015"/>
    <cellStyle name="Normal 20 4" xfId="4016"/>
    <cellStyle name="Normal 20 5" xfId="4017"/>
    <cellStyle name="Normal 20 5 2" xfId="4018"/>
    <cellStyle name="Normal 21" xfId="4019"/>
    <cellStyle name="Normal 21 2" xfId="4020"/>
    <cellStyle name="Normal 21 2 2" xfId="4021"/>
    <cellStyle name="Normal 21 2 2 2" xfId="4022"/>
    <cellStyle name="Normal 21 2 2 2 2" xfId="4023"/>
    <cellStyle name="Normal 21 2 2 2 2 2" xfId="4024"/>
    <cellStyle name="Normal 21 2 2 2 3" xfId="4025"/>
    <cellStyle name="Normal 21 2 2 2 3 2" xfId="4026"/>
    <cellStyle name="Normal 21 2 2 2 4" xfId="4027"/>
    <cellStyle name="Normal 21 2 2 2 4 2" xfId="4028"/>
    <cellStyle name="Normal 21 2 2 2 5" xfId="4029"/>
    <cellStyle name="Normal 21 2 2 3" xfId="4030"/>
    <cellStyle name="Normal 21 2 2 3 2" xfId="4031"/>
    <cellStyle name="Normal 21 2 2 4" xfId="4032"/>
    <cellStyle name="Normal 21 2 2 4 2" xfId="4033"/>
    <cellStyle name="Normal 21 2 2 5" xfId="4034"/>
    <cellStyle name="Normal 21 2 2 5 2" xfId="4035"/>
    <cellStyle name="Normal 21 2 2 6" xfId="4036"/>
    <cellStyle name="Normal 21 2 3" xfId="4037"/>
    <cellStyle name="Normal 21 2 3 2" xfId="4038"/>
    <cellStyle name="Normal 21 2 3 2 2" xfId="4039"/>
    <cellStyle name="Normal 21 2 3 2 2 2" xfId="4040"/>
    <cellStyle name="Normal 21 2 3 2 3" xfId="4041"/>
    <cellStyle name="Normal 21 2 3 2 3 2" xfId="4042"/>
    <cellStyle name="Normal 21 2 3 2 4" xfId="4043"/>
    <cellStyle name="Normal 21 2 3 2 4 2" xfId="4044"/>
    <cellStyle name="Normal 21 2 3 2 5" xfId="4045"/>
    <cellStyle name="Normal 21 2 3 3" xfId="4046"/>
    <cellStyle name="Normal 21 2 3 3 2" xfId="4047"/>
    <cellStyle name="Normal 21 2 3 4" xfId="4048"/>
    <cellStyle name="Normal 21 2 3 4 2" xfId="4049"/>
    <cellStyle name="Normal 21 2 3 5" xfId="4050"/>
    <cellStyle name="Normal 21 2 3 5 2" xfId="4051"/>
    <cellStyle name="Normal 21 2 3 6" xfId="4052"/>
    <cellStyle name="Normal 21 2 4" xfId="4053"/>
    <cellStyle name="Normal 21 2 4 2" xfId="4054"/>
    <cellStyle name="Normal 21 2 4 2 2" xfId="4055"/>
    <cellStyle name="Normal 21 2 4 3" xfId="4056"/>
    <cellStyle name="Normal 21 2 4 3 2" xfId="4057"/>
    <cellStyle name="Normal 21 2 4 4" xfId="4058"/>
    <cellStyle name="Normal 21 2 4 4 2" xfId="4059"/>
    <cellStyle name="Normal 21 2 4 5" xfId="4060"/>
    <cellStyle name="Normal 21 2 5" xfId="4061"/>
    <cellStyle name="Normal 21 2 5 2" xfId="4062"/>
    <cellStyle name="Normal 21 2 6" xfId="4063"/>
    <cellStyle name="Normal 21 2 6 2" xfId="4064"/>
    <cellStyle name="Normal 21 2 7" xfId="4065"/>
    <cellStyle name="Normal 21 2 7 2" xfId="4066"/>
    <cellStyle name="Normal 21 2 8" xfId="4067"/>
    <cellStyle name="Normal 21 3" xfId="4068"/>
    <cellStyle name="Normal 21 4" xfId="4069"/>
    <cellStyle name="Normal 22" xfId="4070"/>
    <cellStyle name="Normal 22 2" xfId="4071"/>
    <cellStyle name="Normal 22 2 2" xfId="4072"/>
    <cellStyle name="Normal 22 2 2 2" xfId="4073"/>
    <cellStyle name="Normal 22 2 2 2 2" xfId="4074"/>
    <cellStyle name="Normal 22 2 2 2 2 2" xfId="4075"/>
    <cellStyle name="Normal 22 2 2 2 3" xfId="4076"/>
    <cellStyle name="Normal 22 2 2 2 3 2" xfId="4077"/>
    <cellStyle name="Normal 22 2 2 2 4" xfId="4078"/>
    <cellStyle name="Normal 22 2 2 2 4 2" xfId="4079"/>
    <cellStyle name="Normal 22 2 2 2 5" xfId="4080"/>
    <cellStyle name="Normal 22 2 2 3" xfId="4081"/>
    <cellStyle name="Normal 22 2 2 3 2" xfId="4082"/>
    <cellStyle name="Normal 22 2 2 4" xfId="4083"/>
    <cellStyle name="Normal 22 2 2 4 2" xfId="4084"/>
    <cellStyle name="Normal 22 2 2 5" xfId="4085"/>
    <cellStyle name="Normal 22 2 2 5 2" xfId="4086"/>
    <cellStyle name="Normal 22 2 2 6" xfId="4087"/>
    <cellStyle name="Normal 22 2 3" xfId="4088"/>
    <cellStyle name="Normal 22 2 3 2" xfId="4089"/>
    <cellStyle name="Normal 22 2 3 2 2" xfId="4090"/>
    <cellStyle name="Normal 22 2 3 2 2 2" xfId="4091"/>
    <cellStyle name="Normal 22 2 3 2 3" xfId="4092"/>
    <cellStyle name="Normal 22 2 3 2 3 2" xfId="4093"/>
    <cellStyle name="Normal 22 2 3 2 4" xfId="4094"/>
    <cellStyle name="Normal 22 2 3 2 4 2" xfId="4095"/>
    <cellStyle name="Normal 22 2 3 2 5" xfId="4096"/>
    <cellStyle name="Normal 22 2 3 3" xfId="4097"/>
    <cellStyle name="Normal 22 2 3 3 2" xfId="4098"/>
    <cellStyle name="Normal 22 2 3 4" xfId="4099"/>
    <cellStyle name="Normal 22 2 3 4 2" xfId="4100"/>
    <cellStyle name="Normal 22 2 3 5" xfId="4101"/>
    <cellStyle name="Normal 22 2 3 5 2" xfId="4102"/>
    <cellStyle name="Normal 22 2 3 6" xfId="4103"/>
    <cellStyle name="Normal 22 2 4" xfId="4104"/>
    <cellStyle name="Normal 22 2 4 2" xfId="4105"/>
    <cellStyle name="Normal 22 2 4 2 2" xfId="4106"/>
    <cellStyle name="Normal 22 2 4 3" xfId="4107"/>
    <cellStyle name="Normal 22 2 4 3 2" xfId="4108"/>
    <cellStyle name="Normal 22 2 4 4" xfId="4109"/>
    <cellStyle name="Normal 22 2 4 4 2" xfId="4110"/>
    <cellStyle name="Normal 22 2 4 5" xfId="4111"/>
    <cellStyle name="Normal 22 2 5" xfId="4112"/>
    <cellStyle name="Normal 22 2 5 2" xfId="4113"/>
    <cellStyle name="Normal 22 2 6" xfId="4114"/>
    <cellStyle name="Normal 22 2 6 2" xfId="4115"/>
    <cellStyle name="Normal 22 2 7" xfId="4116"/>
    <cellStyle name="Normal 22 2 7 2" xfId="4117"/>
    <cellStyle name="Normal 22 2 8" xfId="4118"/>
    <cellStyle name="Normal 22 2 9" xfId="4119"/>
    <cellStyle name="Normal 22 3" xfId="4120"/>
    <cellStyle name="Normal 22 3 2" xfId="4121"/>
    <cellStyle name="Normal 23" xfId="4122"/>
    <cellStyle name="Normal 23 2" xfId="4123"/>
    <cellStyle name="Normal 23 2 2" xfId="4124"/>
    <cellStyle name="Normal 23 2 2 2" xfId="4125"/>
    <cellStyle name="Normal 23 2 2 2 2" xfId="4126"/>
    <cellStyle name="Normal 23 2 2 2 2 2" xfId="4127"/>
    <cellStyle name="Normal 23 2 2 2 3" xfId="4128"/>
    <cellStyle name="Normal 23 2 2 2 3 2" xfId="4129"/>
    <cellStyle name="Normal 23 2 2 2 4" xfId="4130"/>
    <cellStyle name="Normal 23 2 2 2 4 2" xfId="4131"/>
    <cellStyle name="Normal 23 2 2 2 5" xfId="4132"/>
    <cellStyle name="Normal 23 2 2 3" xfId="4133"/>
    <cellStyle name="Normal 23 2 2 3 2" xfId="4134"/>
    <cellStyle name="Normal 23 2 2 4" xfId="4135"/>
    <cellStyle name="Normal 23 2 2 4 2" xfId="4136"/>
    <cellStyle name="Normal 23 2 2 5" xfId="4137"/>
    <cellStyle name="Normal 23 2 2 5 2" xfId="4138"/>
    <cellStyle name="Normal 23 2 2 6" xfId="4139"/>
    <cellStyle name="Normal 23 2 3" xfId="4140"/>
    <cellStyle name="Normal 23 2 3 2" xfId="4141"/>
    <cellStyle name="Normal 23 2 3 2 2" xfId="4142"/>
    <cellStyle name="Normal 23 2 3 2 2 2" xfId="4143"/>
    <cellStyle name="Normal 23 2 3 2 3" xfId="4144"/>
    <cellStyle name="Normal 23 2 3 2 3 2" xfId="4145"/>
    <cellStyle name="Normal 23 2 3 2 4" xfId="4146"/>
    <cellStyle name="Normal 23 2 3 2 4 2" xfId="4147"/>
    <cellStyle name="Normal 23 2 3 2 5" xfId="4148"/>
    <cellStyle name="Normal 23 2 3 3" xfId="4149"/>
    <cellStyle name="Normal 23 2 3 3 2" xfId="4150"/>
    <cellStyle name="Normal 23 2 3 4" xfId="4151"/>
    <cellStyle name="Normal 23 2 3 4 2" xfId="4152"/>
    <cellStyle name="Normal 23 2 3 5" xfId="4153"/>
    <cellStyle name="Normal 23 2 3 5 2" xfId="4154"/>
    <cellStyle name="Normal 23 2 3 6" xfId="4155"/>
    <cellStyle name="Normal 23 2 4" xfId="4156"/>
    <cellStyle name="Normal 23 2 4 2" xfId="4157"/>
    <cellStyle name="Normal 23 2 4 2 2" xfId="4158"/>
    <cellStyle name="Normal 23 2 4 3" xfId="4159"/>
    <cellStyle name="Normal 23 2 4 3 2" xfId="4160"/>
    <cellStyle name="Normal 23 2 4 4" xfId="4161"/>
    <cellStyle name="Normal 23 2 4 4 2" xfId="4162"/>
    <cellStyle name="Normal 23 2 4 5" xfId="4163"/>
    <cellStyle name="Normal 23 2 5" xfId="4164"/>
    <cellStyle name="Normal 23 2 5 2" xfId="4165"/>
    <cellStyle name="Normal 23 2 6" xfId="4166"/>
    <cellStyle name="Normal 23 2 6 2" xfId="4167"/>
    <cellStyle name="Normal 23 2 7" xfId="4168"/>
    <cellStyle name="Normal 23 2 7 2" xfId="4169"/>
    <cellStyle name="Normal 23 2 8" xfId="4170"/>
    <cellStyle name="Normal 23 3" xfId="4171"/>
    <cellStyle name="Normal 24" xfId="4172"/>
    <cellStyle name="Normal 24 2" xfId="4173"/>
    <cellStyle name="Normal 24 2 2" xfId="4174"/>
    <cellStyle name="Normal 24 2 2 2" xfId="4175"/>
    <cellStyle name="Normal 24 2 2 2 2" xfId="4176"/>
    <cellStyle name="Normal 24 2 2 3" xfId="4177"/>
    <cellStyle name="Normal 24 2 2 3 2" xfId="4178"/>
    <cellStyle name="Normal 24 2 2 4" xfId="4179"/>
    <cellStyle name="Normal 24 2 2 4 2" xfId="4180"/>
    <cellStyle name="Normal 24 2 2 5" xfId="4181"/>
    <cellStyle name="Normal 24 2 3" xfId="4182"/>
    <cellStyle name="Normal 24 2 3 2" xfId="4183"/>
    <cellStyle name="Normal 24 2 4" xfId="4184"/>
    <cellStyle name="Normal 24 2 4 2" xfId="4185"/>
    <cellStyle name="Normal 24 2 5" xfId="4186"/>
    <cellStyle name="Normal 24 2 5 2" xfId="4187"/>
    <cellStyle name="Normal 24 2 6" xfId="4188"/>
    <cellStyle name="Normal 24 3" xfId="4189"/>
    <cellStyle name="Normal 24 3 2" xfId="4190"/>
    <cellStyle name="Normal 24 3 2 2" xfId="4191"/>
    <cellStyle name="Normal 24 3 2 2 2" xfId="4192"/>
    <cellStyle name="Normal 24 3 2 3" xfId="4193"/>
    <cellStyle name="Normal 24 3 2 3 2" xfId="4194"/>
    <cellStyle name="Normal 24 3 2 4" xfId="4195"/>
    <cellStyle name="Normal 24 3 2 4 2" xfId="4196"/>
    <cellStyle name="Normal 24 3 2 5" xfId="4197"/>
    <cellStyle name="Normal 24 3 3" xfId="4198"/>
    <cellStyle name="Normal 24 3 3 2" xfId="4199"/>
    <cellStyle name="Normal 24 3 4" xfId="4200"/>
    <cellStyle name="Normal 24 3 4 2" xfId="4201"/>
    <cellStyle name="Normal 24 3 5" xfId="4202"/>
    <cellStyle name="Normal 24 3 5 2" xfId="4203"/>
    <cellStyle name="Normal 24 3 6" xfId="4204"/>
    <cellStyle name="Normal 24 4" xfId="4205"/>
    <cellStyle name="Normal 24 4 2" xfId="4206"/>
    <cellStyle name="Normal 24 4 2 2" xfId="4207"/>
    <cellStyle name="Normal 24 4 3" xfId="4208"/>
    <cellStyle name="Normal 24 4 3 2" xfId="4209"/>
    <cellStyle name="Normal 24 4 4" xfId="4210"/>
    <cellStyle name="Normal 24 4 4 2" xfId="4211"/>
    <cellStyle name="Normal 24 4 5" xfId="4212"/>
    <cellStyle name="Normal 24 5" xfId="4213"/>
    <cellStyle name="Normal 24 5 2" xfId="4214"/>
    <cellStyle name="Normal 24 6" xfId="4215"/>
    <cellStyle name="Normal 24 6 2" xfId="4216"/>
    <cellStyle name="Normal 24 7" xfId="4217"/>
    <cellStyle name="Normal 24 7 2" xfId="4218"/>
    <cellStyle name="Normal 24 8" xfId="4219"/>
    <cellStyle name="Normal 24 9" xfId="4220"/>
    <cellStyle name="Normal 25" xfId="4221"/>
    <cellStyle name="Normal 25 2" xfId="4222"/>
    <cellStyle name="Normal 25 2 2" xfId="4223"/>
    <cellStyle name="Normal 25 2 2 2" xfId="4224"/>
    <cellStyle name="Normal 25 2 2 2 2" xfId="4225"/>
    <cellStyle name="Normal 25 2 2 3" xfId="4226"/>
    <cellStyle name="Normal 25 2 2 3 2" xfId="4227"/>
    <cellStyle name="Normal 25 2 2 4" xfId="4228"/>
    <cellStyle name="Normal 25 2 2 4 2" xfId="4229"/>
    <cellStyle name="Normal 25 2 2 5" xfId="4230"/>
    <cellStyle name="Normal 25 2 3" xfId="4231"/>
    <cellStyle name="Normal 25 2 3 2" xfId="4232"/>
    <cellStyle name="Normal 25 2 4" xfId="4233"/>
    <cellStyle name="Normal 25 2 4 2" xfId="4234"/>
    <cellStyle name="Normal 25 2 5" xfId="4235"/>
    <cellStyle name="Normal 25 2 5 2" xfId="4236"/>
    <cellStyle name="Normal 25 2 6" xfId="4237"/>
    <cellStyle name="Normal 25 3" xfId="4238"/>
    <cellStyle name="Normal 25 3 2" xfId="4239"/>
    <cellStyle name="Normal 25 3 2 2" xfId="4240"/>
    <cellStyle name="Normal 25 3 2 2 2" xfId="4241"/>
    <cellStyle name="Normal 25 3 2 3" xfId="4242"/>
    <cellStyle name="Normal 25 3 2 3 2" xfId="4243"/>
    <cellStyle name="Normal 25 3 2 4" xfId="4244"/>
    <cellStyle name="Normal 25 3 2 4 2" xfId="4245"/>
    <cellStyle name="Normal 25 3 2 5" xfId="4246"/>
    <cellStyle name="Normal 25 3 3" xfId="4247"/>
    <cellStyle name="Normal 25 3 3 2" xfId="4248"/>
    <cellStyle name="Normal 25 3 4" xfId="4249"/>
    <cellStyle name="Normal 25 3 4 2" xfId="4250"/>
    <cellStyle name="Normal 25 3 5" xfId="4251"/>
    <cellStyle name="Normal 25 3 5 2" xfId="4252"/>
    <cellStyle name="Normal 25 3 6" xfId="4253"/>
    <cellStyle name="Normal 25 4" xfId="4254"/>
    <cellStyle name="Normal 25 4 2" xfId="4255"/>
    <cellStyle name="Normal 25 4 2 2" xfId="4256"/>
    <cellStyle name="Normal 25 4 3" xfId="4257"/>
    <cellStyle name="Normal 25 4 3 2" xfId="4258"/>
    <cellStyle name="Normal 25 4 4" xfId="4259"/>
    <cellStyle name="Normal 25 4 4 2" xfId="4260"/>
    <cellStyle name="Normal 25 4 5" xfId="4261"/>
    <cellStyle name="Normal 25 5" xfId="4262"/>
    <cellStyle name="Normal 25 5 2" xfId="4263"/>
    <cellStyle name="Normal 25 6" xfId="4264"/>
    <cellStyle name="Normal 25 6 2" xfId="4265"/>
    <cellStyle name="Normal 25 7" xfId="4266"/>
    <cellStyle name="Normal 25 7 2" xfId="4267"/>
    <cellStyle name="Normal 25 8" xfId="4268"/>
    <cellStyle name="Normal 26" xfId="4269"/>
    <cellStyle name="Normal 26 2" xfId="4270"/>
    <cellStyle name="Normal 26 2 2" xfId="4271"/>
    <cellStyle name="Normal 26 3" xfId="4272"/>
    <cellStyle name="Normal 27" xfId="4273"/>
    <cellStyle name="Normal 27 2" xfId="4274"/>
    <cellStyle name="Normal 27 2 2" xfId="4275"/>
    <cellStyle name="Normal 27 2 2 2" xfId="4276"/>
    <cellStyle name="Normal 27 3" xfId="4277"/>
    <cellStyle name="Normal 27 3 2" xfId="4278"/>
    <cellStyle name="Normal 28" xfId="4279"/>
    <cellStyle name="Normal 28 2" xfId="4280"/>
    <cellStyle name="Normal 28 2 2" xfId="4281"/>
    <cellStyle name="Normal 28 2 2 2" xfId="4282"/>
    <cellStyle name="Normal 28 2 2 2 2" xfId="4283"/>
    <cellStyle name="Normal 28 2 2 3" xfId="4284"/>
    <cellStyle name="Normal 28 2 2 3 2" xfId="4285"/>
    <cellStyle name="Normal 28 2 2 4" xfId="4286"/>
    <cellStyle name="Normal 28 2 2 4 2" xfId="4287"/>
    <cellStyle name="Normal 28 2 2 5" xfId="4288"/>
    <cellStyle name="Normal 28 2 3" xfId="4289"/>
    <cellStyle name="Normal 28 2 3 2" xfId="4290"/>
    <cellStyle name="Normal 28 2 4" xfId="4291"/>
    <cellStyle name="Normal 28 2 4 2" xfId="4292"/>
    <cellStyle name="Normal 28 2 5" xfId="4293"/>
    <cellStyle name="Normal 28 2 5 2" xfId="4294"/>
    <cellStyle name="Normal 28 2 6" xfId="4295"/>
    <cellStyle name="Normal 28 3" xfId="4296"/>
    <cellStyle name="Normal 28 3 2" xfId="4297"/>
    <cellStyle name="Normal 28 3 2 2" xfId="4298"/>
    <cellStyle name="Normal 28 3 2 2 2" xfId="4299"/>
    <cellStyle name="Normal 28 3 2 3" xfId="4300"/>
    <cellStyle name="Normal 28 3 2 3 2" xfId="4301"/>
    <cellStyle name="Normal 28 3 2 4" xfId="4302"/>
    <cellStyle name="Normal 28 3 2 4 2" xfId="4303"/>
    <cellStyle name="Normal 28 3 2 5" xfId="4304"/>
    <cellStyle name="Normal 28 3 3" xfId="4305"/>
    <cellStyle name="Normal 28 3 3 2" xfId="4306"/>
    <cellStyle name="Normal 28 3 4" xfId="4307"/>
    <cellStyle name="Normal 28 3 4 2" xfId="4308"/>
    <cellStyle name="Normal 28 3 5" xfId="4309"/>
    <cellStyle name="Normal 28 3 5 2" xfId="4310"/>
    <cellStyle name="Normal 28 3 6" xfId="4311"/>
    <cellStyle name="Normal 28 4" xfId="4312"/>
    <cellStyle name="Normal 28 4 2" xfId="4313"/>
    <cellStyle name="Normal 28 4 2 2" xfId="4314"/>
    <cellStyle name="Normal 28 4 3" xfId="4315"/>
    <cellStyle name="Normal 28 4 3 2" xfId="4316"/>
    <cellStyle name="Normal 28 4 4" xfId="4317"/>
    <cellStyle name="Normal 28 4 4 2" xfId="4318"/>
    <cellStyle name="Normal 28 4 5" xfId="4319"/>
    <cellStyle name="Normal 28 5" xfId="4320"/>
    <cellStyle name="Normal 28 5 2" xfId="4321"/>
    <cellStyle name="Normal 28 6" xfId="4322"/>
    <cellStyle name="Normal 28 6 2" xfId="4323"/>
    <cellStyle name="Normal 28 7" xfId="4324"/>
    <cellStyle name="Normal 28 7 2" xfId="4325"/>
    <cellStyle name="Normal 29" xfId="4326"/>
    <cellStyle name="Normal 29 2" xfId="4327"/>
    <cellStyle name="Normal 29 2 2" xfId="4328"/>
    <cellStyle name="Normal 29 2 2 2" xfId="4329"/>
    <cellStyle name="Normal 29 2 2 2 2" xfId="4330"/>
    <cellStyle name="Normal 29 2 2 3" xfId="4331"/>
    <cellStyle name="Normal 29 2 2 3 2" xfId="4332"/>
    <cellStyle name="Normal 29 2 2 4" xfId="4333"/>
    <cellStyle name="Normal 29 2 2 4 2" xfId="4334"/>
    <cellStyle name="Normal 29 2 2 5" xfId="4335"/>
    <cellStyle name="Normal 29 2 3" xfId="4336"/>
    <cellStyle name="Normal 29 2 3 2" xfId="4337"/>
    <cellStyle name="Normal 29 2 4" xfId="4338"/>
    <cellStyle name="Normal 29 2 4 2" xfId="4339"/>
    <cellStyle name="Normal 29 2 5" xfId="4340"/>
    <cellStyle name="Normal 29 2 5 2" xfId="4341"/>
    <cellStyle name="Normal 29 2 6" xfId="4342"/>
    <cellStyle name="Normal 29 3" xfId="4343"/>
    <cellStyle name="Normal 29 3 2" xfId="4344"/>
    <cellStyle name="Normal 29 3 2 2" xfId="4345"/>
    <cellStyle name="Normal 29 3 2 2 2" xfId="4346"/>
    <cellStyle name="Normal 29 3 2 3" xfId="4347"/>
    <cellStyle name="Normal 29 3 2 3 2" xfId="4348"/>
    <cellStyle name="Normal 29 3 2 4" xfId="4349"/>
    <cellStyle name="Normal 29 3 2 4 2" xfId="4350"/>
    <cellStyle name="Normal 29 3 2 5" xfId="4351"/>
    <cellStyle name="Normal 29 3 3" xfId="4352"/>
    <cellStyle name="Normal 29 3 3 2" xfId="4353"/>
    <cellStyle name="Normal 29 3 4" xfId="4354"/>
    <cellStyle name="Normal 29 3 4 2" xfId="4355"/>
    <cellStyle name="Normal 29 3 5" xfId="4356"/>
    <cellStyle name="Normal 29 3 5 2" xfId="4357"/>
    <cellStyle name="Normal 29 3 6" xfId="4358"/>
    <cellStyle name="Normal 29 4" xfId="4359"/>
    <cellStyle name="Normal 29 4 2" xfId="4360"/>
    <cellStyle name="Normal 29 4 2 2" xfId="4361"/>
    <cellStyle name="Normal 29 4 3" xfId="4362"/>
    <cellStyle name="Normal 29 4 3 2" xfId="4363"/>
    <cellStyle name="Normal 29 4 4" xfId="4364"/>
    <cellStyle name="Normal 29 4 4 2" xfId="4365"/>
    <cellStyle name="Normal 29 4 5" xfId="4366"/>
    <cellStyle name="Normal 29 5" xfId="4367"/>
    <cellStyle name="Normal 29 5 2" xfId="4368"/>
    <cellStyle name="Normal 29 6" xfId="4369"/>
    <cellStyle name="Normal 29 6 2" xfId="4370"/>
    <cellStyle name="Normal 29 7" xfId="4371"/>
    <cellStyle name="Normal 29 7 2" xfId="4372"/>
    <cellStyle name="Normal 29 8" xfId="4373"/>
    <cellStyle name="Normal 3" xfId="4374"/>
    <cellStyle name="Normal 3 2" xfId="4375"/>
    <cellStyle name="Normal 3 2 2" xfId="4376"/>
    <cellStyle name="Normal 3 2 2 2" xfId="4377"/>
    <cellStyle name="Normal 3 2 2 2 2" xfId="4378"/>
    <cellStyle name="Normal 3 2 2 2 3" xfId="4379"/>
    <cellStyle name="Normal 3 2 2 3" xfId="4380"/>
    <cellStyle name="Normal 3 2 2 3 2" xfId="4381"/>
    <cellStyle name="Normal 3 2 2 4" xfId="4382"/>
    <cellStyle name="Normal 3 2 3" xfId="4383"/>
    <cellStyle name="Normal 3 2 3 2" xfId="4384"/>
    <cellStyle name="Normal 3 2 3 3" xfId="4385"/>
    <cellStyle name="Normal 3 2 4" xfId="4386"/>
    <cellStyle name="Normal 3 2 4 2" xfId="4387"/>
    <cellStyle name="Normal 3 2 4 3" xfId="4388"/>
    <cellStyle name="Normal 3 2 5" xfId="4389"/>
    <cellStyle name="Normal 3 2 6" xfId="4390"/>
    <cellStyle name="Normal 3 2 6 2" xfId="4391"/>
    <cellStyle name="Normal 3 3" xfId="4392"/>
    <cellStyle name="Normal 3 3 10" xfId="4393"/>
    <cellStyle name="Normal 3 3 2" xfId="4394"/>
    <cellStyle name="Normal 3 3 2 2" xfId="4395"/>
    <cellStyle name="Normal 3 3 2 2 2" xfId="4396"/>
    <cellStyle name="Normal 3 3 2 2 2 2" xfId="4397"/>
    <cellStyle name="Normal 3 3 2 2 3" xfId="4398"/>
    <cellStyle name="Normal 3 3 2 2 3 2" xfId="4399"/>
    <cellStyle name="Normal 3 3 2 2 4" xfId="4400"/>
    <cellStyle name="Normal 3 3 2 2 4 2" xfId="4401"/>
    <cellStyle name="Normal 3 3 2 2 5" xfId="4402"/>
    <cellStyle name="Normal 3 3 2 3" xfId="4403"/>
    <cellStyle name="Normal 3 3 2 3 2" xfId="4404"/>
    <cellStyle name="Normal 3 3 2 4" xfId="4405"/>
    <cellStyle name="Normal 3 3 2 4 2" xfId="4406"/>
    <cellStyle name="Normal 3 3 2 5" xfId="4407"/>
    <cellStyle name="Normal 3 3 2 5 2" xfId="4408"/>
    <cellStyle name="Normal 3 3 2 6" xfId="4409"/>
    <cellStyle name="Normal 3 3 3" xfId="4410"/>
    <cellStyle name="Normal 3 3 3 2" xfId="4411"/>
    <cellStyle name="Normal 3 3 3 2 2" xfId="4412"/>
    <cellStyle name="Normal 3 3 3 2 2 2" xfId="4413"/>
    <cellStyle name="Normal 3 3 3 2 3" xfId="4414"/>
    <cellStyle name="Normal 3 3 3 2 3 2" xfId="4415"/>
    <cellStyle name="Normal 3 3 3 2 4" xfId="4416"/>
    <cellStyle name="Normal 3 3 3 2 4 2" xfId="4417"/>
    <cellStyle name="Normal 3 3 3 2 5" xfId="4418"/>
    <cellStyle name="Normal 3 3 3 3" xfId="4419"/>
    <cellStyle name="Normal 3 3 3 3 2" xfId="4420"/>
    <cellStyle name="Normal 3 3 3 4" xfId="4421"/>
    <cellStyle name="Normal 3 3 3 4 2" xfId="4422"/>
    <cellStyle name="Normal 3 3 3 5" xfId="4423"/>
    <cellStyle name="Normal 3 3 3 5 2" xfId="4424"/>
    <cellStyle name="Normal 3 3 3 6" xfId="4425"/>
    <cellStyle name="Normal 3 3 4" xfId="4426"/>
    <cellStyle name="Normal 3 3 4 2" xfId="4427"/>
    <cellStyle name="Normal 3 3 4 2 2" xfId="4428"/>
    <cellStyle name="Normal 3 3 4 3" xfId="4429"/>
    <cellStyle name="Normal 3 3 4 3 2" xfId="4430"/>
    <cellStyle name="Normal 3 3 4 4" xfId="4431"/>
    <cellStyle name="Normal 3 3 4 4 2" xfId="4432"/>
    <cellStyle name="Normal 3 3 4 5" xfId="4433"/>
    <cellStyle name="Normal 3 3 5" xfId="4434"/>
    <cellStyle name="Normal 3 3 5 2" xfId="4435"/>
    <cellStyle name="Normal 3 3 5 2 2" xfId="4436"/>
    <cellStyle name="Normal 3 3 5 3" xfId="4437"/>
    <cellStyle name="Normal 3 3 5 3 2" xfId="4438"/>
    <cellStyle name="Normal 3 3 5 4" xfId="4439"/>
    <cellStyle name="Normal 3 3 5 4 2" xfId="4440"/>
    <cellStyle name="Normal 3 3 5 5" xfId="4441"/>
    <cellStyle name="Normal 3 3 6" xfId="4442"/>
    <cellStyle name="Normal 3 3 6 2" xfId="4443"/>
    <cellStyle name="Normal 3 3 7" xfId="4444"/>
    <cellStyle name="Normal 3 3 7 2" xfId="4445"/>
    <cellStyle name="Normal 3 3 8" xfId="4446"/>
    <cellStyle name="Normal 3 3 8 2" xfId="4447"/>
    <cellStyle name="Normal 3 3 9" xfId="4448"/>
    <cellStyle name="Normal 3 3 9 2" xfId="4449"/>
    <cellStyle name="Normal 3 3 9 4" xfId="4450"/>
    <cellStyle name="Normal 3 4" xfId="4451"/>
    <cellStyle name="Normal 3 4 2" xfId="4452"/>
    <cellStyle name="Normal 3 4 2 2" xfId="4453"/>
    <cellStyle name="Normal 3 4 2 2 2" xfId="4454"/>
    <cellStyle name="Normal 3 4 2 2 2 2" xfId="4455"/>
    <cellStyle name="Normal 3 4 2 2 3" xfId="4456"/>
    <cellStyle name="Normal 3 4 2 2 3 2" xfId="4457"/>
    <cellStyle name="Normal 3 4 2 2 4" xfId="4458"/>
    <cellStyle name="Normal 3 4 2 2 4 2" xfId="4459"/>
    <cellStyle name="Normal 3 4 2 2 5" xfId="4460"/>
    <cellStyle name="Normal 3 4 2 3" xfId="4461"/>
    <cellStyle name="Normal 3 4 2 3 2" xfId="4462"/>
    <cellStyle name="Normal 3 4 2 4" xfId="4463"/>
    <cellStyle name="Normal 3 4 2 4 2" xfId="4464"/>
    <cellStyle name="Normal 3 4 2 5" xfId="4465"/>
    <cellStyle name="Normal 3 4 2 5 2" xfId="4466"/>
    <cellStyle name="Normal 3 4 2 6" xfId="4467"/>
    <cellStyle name="Normal 3 4 3" xfId="4468"/>
    <cellStyle name="Normal 3 4 3 2" xfId="4469"/>
    <cellStyle name="Normal 3 4 3 2 2" xfId="4470"/>
    <cellStyle name="Normal 3 4 3 2 2 2" xfId="4471"/>
    <cellStyle name="Normal 3 4 3 2 3" xfId="4472"/>
    <cellStyle name="Normal 3 4 3 2 3 2" xfId="4473"/>
    <cellStyle name="Normal 3 4 3 2 4" xfId="4474"/>
    <cellStyle name="Normal 3 4 3 2 4 2" xfId="4475"/>
    <cellStyle name="Normal 3 4 3 2 5" xfId="4476"/>
    <cellStyle name="Normal 3 4 3 3" xfId="4477"/>
    <cellStyle name="Normal 3 4 3 3 2" xfId="4478"/>
    <cellStyle name="Normal 3 4 3 4" xfId="4479"/>
    <cellStyle name="Normal 3 4 3 4 2" xfId="4480"/>
    <cellStyle name="Normal 3 4 3 5" xfId="4481"/>
    <cellStyle name="Normal 3 4 3 5 2" xfId="4482"/>
    <cellStyle name="Normal 3 4 3 6" xfId="4483"/>
    <cellStyle name="Normal 3 4 4" xfId="4484"/>
    <cellStyle name="Normal 3 4 4 2" xfId="4485"/>
    <cellStyle name="Normal 3 4 4 2 2" xfId="4486"/>
    <cellStyle name="Normal 3 4 4 3" xfId="4487"/>
    <cellStyle name="Normal 3 4 4 3 2" xfId="4488"/>
    <cellStyle name="Normal 3 4 4 4" xfId="4489"/>
    <cellStyle name="Normal 3 4 4 4 2" xfId="4490"/>
    <cellStyle name="Normal 3 4 4 5" xfId="4491"/>
    <cellStyle name="Normal 3 4 5" xfId="4492"/>
    <cellStyle name="Normal 3 4 5 2" xfId="4493"/>
    <cellStyle name="Normal 3 4 6" xfId="4494"/>
    <cellStyle name="Normal 3 4 6 2" xfId="4495"/>
    <cellStyle name="Normal 3 4 7" xfId="4496"/>
    <cellStyle name="Normal 3 4 7 2" xfId="4497"/>
    <cellStyle name="Normal 3 4 8" xfId="4498"/>
    <cellStyle name="Normal 3 5" xfId="4499"/>
    <cellStyle name="Normal 3 6" xfId="4500"/>
    <cellStyle name="Normal 3 7" xfId="4501"/>
    <cellStyle name="Normal 3 8" xfId="4502"/>
    <cellStyle name="Normal 3_Copia de Presupuesto Terminacion UASD TEC 120111PPto" xfId="4503"/>
    <cellStyle name="Normal 30" xfId="4504"/>
    <cellStyle name="Normal 30 2" xfId="4505"/>
    <cellStyle name="Normal 30 2 2" xfId="4506"/>
    <cellStyle name="Normal 30 2 2 2" xfId="4507"/>
    <cellStyle name="Normal 30 2 2 2 2" xfId="4508"/>
    <cellStyle name="Normal 30 2 2 3" xfId="4509"/>
    <cellStyle name="Normal 30 2 2 3 2" xfId="4510"/>
    <cellStyle name="Normal 30 2 2 4" xfId="4511"/>
    <cellStyle name="Normal 30 2 2 4 2" xfId="4512"/>
    <cellStyle name="Normal 30 2 2 5" xfId="4513"/>
    <cellStyle name="Normal 30 2 3" xfId="4514"/>
    <cellStyle name="Normal 30 2 3 2" xfId="4515"/>
    <cellStyle name="Normal 30 2 4" xfId="4516"/>
    <cellStyle name="Normal 30 2 4 2" xfId="4517"/>
    <cellStyle name="Normal 30 2 5" xfId="4518"/>
    <cellStyle name="Normal 30 2 5 2" xfId="4519"/>
    <cellStyle name="Normal 30 2 6" xfId="4520"/>
    <cellStyle name="Normal 30 3" xfId="4521"/>
    <cellStyle name="Normal 30 3 2" xfId="4522"/>
    <cellStyle name="Normal 30 3 2 2" xfId="4523"/>
    <cellStyle name="Normal 30 3 2 2 2" xfId="4524"/>
    <cellStyle name="Normal 30 3 2 3" xfId="4525"/>
    <cellStyle name="Normal 30 3 2 3 2" xfId="4526"/>
    <cellStyle name="Normal 30 3 2 4" xfId="4527"/>
    <cellStyle name="Normal 30 3 2 4 2" xfId="4528"/>
    <cellStyle name="Normal 30 3 2 5" xfId="4529"/>
    <cellStyle name="Normal 30 3 3" xfId="4530"/>
    <cellStyle name="Normal 30 3 3 2" xfId="4531"/>
    <cellStyle name="Normal 30 3 4" xfId="4532"/>
    <cellStyle name="Normal 30 3 4 2" xfId="4533"/>
    <cellStyle name="Normal 30 3 5" xfId="4534"/>
    <cellStyle name="Normal 30 3 5 2" xfId="4535"/>
    <cellStyle name="Normal 30 3 6" xfId="4536"/>
    <cellStyle name="Normal 30 4" xfId="4537"/>
    <cellStyle name="Normal 30 4 2" xfId="4538"/>
    <cellStyle name="Normal 30 4 2 2" xfId="4539"/>
    <cellStyle name="Normal 30 4 3" xfId="4540"/>
    <cellStyle name="Normal 30 4 3 2" xfId="4541"/>
    <cellStyle name="Normal 30 4 4" xfId="4542"/>
    <cellStyle name="Normal 30 4 4 2" xfId="4543"/>
    <cellStyle name="Normal 30 4 5" xfId="4544"/>
    <cellStyle name="Normal 30 5" xfId="4545"/>
    <cellStyle name="Normal 30 5 2" xfId="4546"/>
    <cellStyle name="Normal 30 6" xfId="4547"/>
    <cellStyle name="Normal 30 6 2" xfId="4548"/>
    <cellStyle name="Normal 30 7" xfId="4549"/>
    <cellStyle name="Normal 30 7 2" xfId="4550"/>
    <cellStyle name="Normal 31" xfId="4551"/>
    <cellStyle name="Normal 31 10" xfId="4552"/>
    <cellStyle name="Normal 31 2" xfId="4553"/>
    <cellStyle name="Normal 31 2 2" xfId="4554"/>
    <cellStyle name="Normal 31 2 2 2" xfId="4555"/>
    <cellStyle name="Normal 31 2 2 2 2" xfId="4556"/>
    <cellStyle name="Normal 31 2 2 3" xfId="4557"/>
    <cellStyle name="Normal 31 2 2 3 2" xfId="4558"/>
    <cellStyle name="Normal 31 2 2 4" xfId="4559"/>
    <cellStyle name="Normal 31 2 2 4 2" xfId="4560"/>
    <cellStyle name="Normal 31 2 2 5" xfId="4561"/>
    <cellStyle name="Normal 31 2 3" xfId="4562"/>
    <cellStyle name="Normal 31 2 3 2" xfId="4563"/>
    <cellStyle name="Normal 31 2 4" xfId="4564"/>
    <cellStyle name="Normal 31 2 4 2" xfId="4565"/>
    <cellStyle name="Normal 31 2 5" xfId="4566"/>
    <cellStyle name="Normal 31 2 5 2" xfId="4567"/>
    <cellStyle name="Normal 31 2 6" xfId="4568"/>
    <cellStyle name="Normal 31 3" xfId="4569"/>
    <cellStyle name="Normal 31 3 2" xfId="4570"/>
    <cellStyle name="Normal 31 3 2 2" xfId="4571"/>
    <cellStyle name="Normal 31 3 2 2 2" xfId="4572"/>
    <cellStyle name="Normal 31 3 2 3" xfId="4573"/>
    <cellStyle name="Normal 31 3 2 3 2" xfId="4574"/>
    <cellStyle name="Normal 31 3 2 4" xfId="4575"/>
    <cellStyle name="Normal 31 3 2 4 2" xfId="4576"/>
    <cellStyle name="Normal 31 3 2 5" xfId="4577"/>
    <cellStyle name="Normal 31 3 3" xfId="4578"/>
    <cellStyle name="Normal 31 3 3 2" xfId="4579"/>
    <cellStyle name="Normal 31 3 4" xfId="4580"/>
    <cellStyle name="Normal 31 3 4 2" xfId="4581"/>
    <cellStyle name="Normal 31 3 5" xfId="4582"/>
    <cellStyle name="Normal 31 3 5 2" xfId="4583"/>
    <cellStyle name="Normal 31 3 6" xfId="4584"/>
    <cellStyle name="Normal 31 4" xfId="4585"/>
    <cellStyle name="Normal 31 4 2" xfId="4586"/>
    <cellStyle name="Normal 31 4 2 2" xfId="4587"/>
    <cellStyle name="Normal 31 4 3" xfId="4588"/>
    <cellStyle name="Normal 31 4 3 2" xfId="4589"/>
    <cellStyle name="Normal 31 4 4" xfId="4590"/>
    <cellStyle name="Normal 31 4 4 2" xfId="4591"/>
    <cellStyle name="Normal 31 4 5" xfId="4592"/>
    <cellStyle name="Normal 31 5" xfId="4593"/>
    <cellStyle name="Normal 31 5 2" xfId="4594"/>
    <cellStyle name="Normal 31 6" xfId="4595"/>
    <cellStyle name="Normal 31 6 2" xfId="4596"/>
    <cellStyle name="Normal 31 7" xfId="4597"/>
    <cellStyle name="Normal 31 7 2" xfId="4598"/>
    <cellStyle name="Normal 31 8" xfId="4599"/>
    <cellStyle name="Normal 31 9" xfId="4600"/>
    <cellStyle name="Normal 32" xfId="4601"/>
    <cellStyle name="Normal 32 2" xfId="4602"/>
    <cellStyle name="Normal 33" xfId="4603"/>
    <cellStyle name="Normal 33 2" xfId="4604"/>
    <cellStyle name="Normal 33 3" xfId="4605"/>
    <cellStyle name="Normal 34" xfId="4606"/>
    <cellStyle name="Normal 34 2" xfId="4607"/>
    <cellStyle name="Normal 34 2 2" xfId="4608"/>
    <cellStyle name="Normal 34 2 2 2" xfId="4609"/>
    <cellStyle name="Normal 34 2 2 2 2" xfId="4610"/>
    <cellStyle name="Normal 34 2 2 3" xfId="4611"/>
    <cellStyle name="Normal 34 2 2 3 2" xfId="4612"/>
    <cellStyle name="Normal 34 2 2 4" xfId="4613"/>
    <cellStyle name="Normal 34 2 2 4 2" xfId="4614"/>
    <cellStyle name="Normal 34 2 2 5" xfId="4615"/>
    <cellStyle name="Normal 34 2 3" xfId="4616"/>
    <cellStyle name="Normal 34 2 3 2" xfId="4617"/>
    <cellStyle name="Normal 34 2 4" xfId="4618"/>
    <cellStyle name="Normal 34 2 4 2" xfId="4619"/>
    <cellStyle name="Normal 34 2 5" xfId="4620"/>
    <cellStyle name="Normal 34 2 5 2" xfId="4621"/>
    <cellStyle name="Normal 34 2 6" xfId="4622"/>
    <cellStyle name="Normal 34 3" xfId="4623"/>
    <cellStyle name="Normal 34 3 2" xfId="4624"/>
    <cellStyle name="Normal 34 3 2 2" xfId="4625"/>
    <cellStyle name="Normal 34 3 2 2 2" xfId="4626"/>
    <cellStyle name="Normal 34 3 2 3" xfId="4627"/>
    <cellStyle name="Normal 34 3 2 3 2" xfId="4628"/>
    <cellStyle name="Normal 34 3 2 4" xfId="4629"/>
    <cellStyle name="Normal 34 3 2 4 2" xfId="4630"/>
    <cellStyle name="Normal 34 3 2 5" xfId="4631"/>
    <cellStyle name="Normal 34 3 3" xfId="4632"/>
    <cellStyle name="Normal 34 3 3 2" xfId="4633"/>
    <cellStyle name="Normal 34 3 4" xfId="4634"/>
    <cellStyle name="Normal 34 3 4 2" xfId="4635"/>
    <cellStyle name="Normal 34 3 5" xfId="4636"/>
    <cellStyle name="Normal 34 3 5 2" xfId="4637"/>
    <cellStyle name="Normal 34 3 6" xfId="4638"/>
    <cellStyle name="Normal 34 4" xfId="4639"/>
    <cellStyle name="Normal 34 4 2" xfId="4640"/>
    <cellStyle name="Normal 34 4 2 2" xfId="4641"/>
    <cellStyle name="Normal 34 4 3" xfId="4642"/>
    <cellStyle name="Normal 34 4 3 2" xfId="4643"/>
    <cellStyle name="Normal 34 4 4" xfId="4644"/>
    <cellStyle name="Normal 34 4 4 2" xfId="4645"/>
    <cellStyle name="Normal 34 4 5" xfId="4646"/>
    <cellStyle name="Normal 34 5" xfId="4647"/>
    <cellStyle name="Normal 34 5 2" xfId="4648"/>
    <cellStyle name="Normal 34 6" xfId="4649"/>
    <cellStyle name="Normal 34 6 2" xfId="4650"/>
    <cellStyle name="Normal 34 7" xfId="4651"/>
    <cellStyle name="Normal 34 7 2" xfId="4652"/>
    <cellStyle name="Normal 34 8" xfId="4653"/>
    <cellStyle name="Normal 34 9" xfId="4654"/>
    <cellStyle name="Normal 34 9 2" xfId="4655"/>
    <cellStyle name="Normal 35" xfId="4656"/>
    <cellStyle name="Normal 35 2" xfId="4657"/>
    <cellStyle name="Normal 36" xfId="4658"/>
    <cellStyle name="Normal 36 2" xfId="4659"/>
    <cellStyle name="Normal 37" xfId="4660"/>
    <cellStyle name="Normal 37 10" xfId="4661"/>
    <cellStyle name="Normal 37 10 2" xfId="4662"/>
    <cellStyle name="Normal 37 11" xfId="4663"/>
    <cellStyle name="Normal 37 2" xfId="4664"/>
    <cellStyle name="Normal 37 2 2" xfId="4665"/>
    <cellStyle name="Normal 37 2 2 2" xfId="4666"/>
    <cellStyle name="Normal 37 2 3" xfId="4667"/>
    <cellStyle name="Normal 37 2 3 2" xfId="4668"/>
    <cellStyle name="Normal 37 2 4" xfId="4669"/>
    <cellStyle name="Normal 37 2 4 2" xfId="4670"/>
    <cellStyle name="Normal 37 2 5" xfId="4671"/>
    <cellStyle name="Normal 37 3" xfId="4672"/>
    <cellStyle name="Normal 37 3 2" xfId="4673"/>
    <cellStyle name="Normal 37 3 2 2" xfId="4674"/>
    <cellStyle name="Normal 37 3 3" xfId="4675"/>
    <cellStyle name="Normal 37 3 3 2" xfId="4676"/>
    <cellStyle name="Normal 37 3 4" xfId="4677"/>
    <cellStyle name="Normal 37 3 4 2" xfId="4678"/>
    <cellStyle name="Normal 37 3 5" xfId="4679"/>
    <cellStyle name="Normal 37 4" xfId="4680"/>
    <cellStyle name="Normal 37 4 2" xfId="4681"/>
    <cellStyle name="Normal 37 5" xfId="4682"/>
    <cellStyle name="Normal 37 5 2" xfId="4683"/>
    <cellStyle name="Normal 37 6" xfId="4684"/>
    <cellStyle name="Normal 37 6 2" xfId="4685"/>
    <cellStyle name="Normal 37 7" xfId="4686"/>
    <cellStyle name="Normal 37 7 2" xfId="4687"/>
    <cellStyle name="Normal 37 8" xfId="4688"/>
    <cellStyle name="Normal 37 8 2" xfId="4689"/>
    <cellStyle name="Normal 37 9" xfId="4690"/>
    <cellStyle name="Normal 37 9 2" xfId="4691"/>
    <cellStyle name="Normal 38" xfId="4692"/>
    <cellStyle name="Normal 38 10" xfId="4693"/>
    <cellStyle name="Normal 38 10 2" xfId="4694"/>
    <cellStyle name="Normal 38 11" xfId="4695"/>
    <cellStyle name="Normal 38 2" xfId="4696"/>
    <cellStyle name="Normal 38 2 2" xfId="4697"/>
    <cellStyle name="Normal 38 2 2 2" xfId="4698"/>
    <cellStyle name="Normal 38 2 3" xfId="4699"/>
    <cellStyle name="Normal 38 2 3 2" xfId="4700"/>
    <cellStyle name="Normal 38 2 4" xfId="4701"/>
    <cellStyle name="Normal 38 2 4 2" xfId="4702"/>
    <cellStyle name="Normal 38 2 5" xfId="4703"/>
    <cellStyle name="Normal 38 3" xfId="4704"/>
    <cellStyle name="Normal 38 3 2" xfId="4705"/>
    <cellStyle name="Normal 38 3 2 2" xfId="4706"/>
    <cellStyle name="Normal 38 3 3" xfId="4707"/>
    <cellStyle name="Normal 38 3 3 2" xfId="4708"/>
    <cellStyle name="Normal 38 3 4" xfId="4709"/>
    <cellStyle name="Normal 38 3 4 2" xfId="4710"/>
    <cellStyle name="Normal 38 3 5" xfId="4711"/>
    <cellStyle name="Normal 38 4" xfId="4712"/>
    <cellStyle name="Normal 38 4 2" xfId="4713"/>
    <cellStyle name="Normal 38 5" xfId="4714"/>
    <cellStyle name="Normal 38 5 2" xfId="4715"/>
    <cellStyle name="Normal 38 6" xfId="4716"/>
    <cellStyle name="Normal 38 6 2" xfId="4717"/>
    <cellStyle name="Normal 38 7" xfId="4718"/>
    <cellStyle name="Normal 38 7 2" xfId="4719"/>
    <cellStyle name="Normal 38 8" xfId="4720"/>
    <cellStyle name="Normal 38 8 2" xfId="4721"/>
    <cellStyle name="Normal 38 9" xfId="4722"/>
    <cellStyle name="Normal 38 9 2" xfId="4723"/>
    <cellStyle name="Normal 39" xfId="4724"/>
    <cellStyle name="Normal 39 10" xfId="4725"/>
    <cellStyle name="Normal 39 10 2" xfId="4726"/>
    <cellStyle name="Normal 39 11" xfId="4727"/>
    <cellStyle name="Normal 39 2" xfId="4728"/>
    <cellStyle name="Normal 39 2 2" xfId="4729"/>
    <cellStyle name="Normal 39 2 2 2" xfId="4730"/>
    <cellStyle name="Normal 39 2 3" xfId="4731"/>
    <cellStyle name="Normal 39 2 3 2" xfId="4732"/>
    <cellStyle name="Normal 39 2 4" xfId="4733"/>
    <cellStyle name="Normal 39 2 4 2" xfId="4734"/>
    <cellStyle name="Normal 39 2 5" xfId="4735"/>
    <cellStyle name="Normal 39 3" xfId="4736"/>
    <cellStyle name="Normal 39 3 2" xfId="4737"/>
    <cellStyle name="Normal 39 3 2 2" xfId="4738"/>
    <cellStyle name="Normal 39 3 3" xfId="4739"/>
    <cellStyle name="Normal 39 3 3 2" xfId="4740"/>
    <cellStyle name="Normal 39 3 4" xfId="4741"/>
    <cellStyle name="Normal 39 3 4 2" xfId="4742"/>
    <cellStyle name="Normal 39 3 5" xfId="4743"/>
    <cellStyle name="Normal 39 4" xfId="4744"/>
    <cellStyle name="Normal 39 4 2" xfId="4745"/>
    <cellStyle name="Normal 39 5" xfId="4746"/>
    <cellStyle name="Normal 39 5 2" xfId="4747"/>
    <cellStyle name="Normal 39 6" xfId="4748"/>
    <cellStyle name="Normal 39 6 2" xfId="4749"/>
    <cellStyle name="Normal 39 7" xfId="4750"/>
    <cellStyle name="Normal 39 7 2" xfId="4751"/>
    <cellStyle name="Normal 39 8" xfId="4752"/>
    <cellStyle name="Normal 39 8 2" xfId="4753"/>
    <cellStyle name="Normal 39 9" xfId="4754"/>
    <cellStyle name="Normal 39 9 2" xfId="4755"/>
    <cellStyle name="Normal 4" xfId="4756"/>
    <cellStyle name="Normal 4 10" xfId="4757"/>
    <cellStyle name="Normal 4 11" xfId="4758"/>
    <cellStyle name="Normal 4 12" xfId="4759"/>
    <cellStyle name="Normal 4 13" xfId="4760"/>
    <cellStyle name="Normal 4 14" xfId="4761"/>
    <cellStyle name="Normal 4 15" xfId="4762"/>
    <cellStyle name="Normal 4 16" xfId="4763"/>
    <cellStyle name="Normal 4 16 2" xfId="4764"/>
    <cellStyle name="Normal 4 17" xfId="4765"/>
    <cellStyle name="Normal 4 17 2" xfId="4766"/>
    <cellStyle name="Normal 4 17 3" xfId="4767"/>
    <cellStyle name="Normal 4 17 3 2" xfId="4768"/>
    <cellStyle name="Normal 4 18" xfId="4769"/>
    <cellStyle name="Normal 4 18 2" xfId="4770"/>
    <cellStyle name="Normal 4 19" xfId="4771"/>
    <cellStyle name="Normal 4 2" xfId="4772"/>
    <cellStyle name="Normal 4 2 10" xfId="4773"/>
    <cellStyle name="Normal 4 2 11" xfId="4774"/>
    <cellStyle name="Normal 4 2 12" xfId="4775"/>
    <cellStyle name="Normal 4 2 2" xfId="4776"/>
    <cellStyle name="Normal 4 2 2 2" xfId="4777"/>
    <cellStyle name="Normal 4 2 2 3" xfId="4778"/>
    <cellStyle name="Normal 4 2 2 4" xfId="4779"/>
    <cellStyle name="Normal 4 2 2 5" xfId="4780"/>
    <cellStyle name="Normal 4 2 3" xfId="4781"/>
    <cellStyle name="Normal 4 2 3 2" xfId="4782"/>
    <cellStyle name="Normal 4 2 3 2 2" xfId="4783"/>
    <cellStyle name="Normal 4 2 3 2 2 2" xfId="4784"/>
    <cellStyle name="Normal 4 2 3 2 3" xfId="4785"/>
    <cellStyle name="Normal 4 2 3 2 3 2" xfId="4786"/>
    <cellStyle name="Normal 4 2 3 2 4" xfId="4787"/>
    <cellStyle name="Normal 4 2 3 2 4 2" xfId="4788"/>
    <cellStyle name="Normal 4 2 3 2 5" xfId="4789"/>
    <cellStyle name="Normal 4 2 3 3" xfId="4790"/>
    <cellStyle name="Normal 4 2 3 3 2" xfId="4791"/>
    <cellStyle name="Normal 4 2 3 4" xfId="4792"/>
    <cellStyle name="Normal 4 2 3 4 2" xfId="4793"/>
    <cellStyle name="Normal 4 2 3 5" xfId="4794"/>
    <cellStyle name="Normal 4 2 3 5 2" xfId="4795"/>
    <cellStyle name="Normal 4 2 3 6" xfId="4796"/>
    <cellStyle name="Normal 4 2 4" xfId="4797"/>
    <cellStyle name="Normal 4 2 4 2" xfId="4798"/>
    <cellStyle name="Normal 4 2 4 2 2" xfId="4799"/>
    <cellStyle name="Normal 4 2 4 2 2 2" xfId="4800"/>
    <cellStyle name="Normal 4 2 4 2 3" xfId="4801"/>
    <cellStyle name="Normal 4 2 4 2 3 2" xfId="4802"/>
    <cellStyle name="Normal 4 2 4 2 4" xfId="4803"/>
    <cellStyle name="Normal 4 2 4 2 4 2" xfId="4804"/>
    <cellStyle name="Normal 4 2 4 2 5" xfId="4805"/>
    <cellStyle name="Normal 4 2 4 3" xfId="4806"/>
    <cellStyle name="Normal 4 2 4 3 2" xfId="4807"/>
    <cellStyle name="Normal 4 2 4 4" xfId="4808"/>
    <cellStyle name="Normal 4 2 4 4 2" xfId="4809"/>
    <cellStyle name="Normal 4 2 4 5" xfId="4810"/>
    <cellStyle name="Normal 4 2 4 5 2" xfId="4811"/>
    <cellStyle name="Normal 4 2 4 6" xfId="4812"/>
    <cellStyle name="Normal 4 2 5" xfId="4813"/>
    <cellStyle name="Normal 4 2 5 2" xfId="4814"/>
    <cellStyle name="Normal 4 2 5 2 2" xfId="4815"/>
    <cellStyle name="Normal 4 2 5 3" xfId="4816"/>
    <cellStyle name="Normal 4 2 5 3 2" xfId="4817"/>
    <cellStyle name="Normal 4 2 5 4" xfId="4818"/>
    <cellStyle name="Normal 4 2 5 4 2" xfId="4819"/>
    <cellStyle name="Normal 4 2 5 5" xfId="4820"/>
    <cellStyle name="Normal 4 2 6" xfId="4821"/>
    <cellStyle name="Normal 4 2 6 2" xfId="4822"/>
    <cellStyle name="Normal 4 2 6 2 2" xfId="4823"/>
    <cellStyle name="Normal 4 2 6 3" xfId="4824"/>
    <cellStyle name="Normal 4 2 6 3 2" xfId="4825"/>
    <cellStyle name="Normal 4 2 6 4" xfId="4826"/>
    <cellStyle name="Normal 4 2 6 4 2" xfId="4827"/>
    <cellStyle name="Normal 4 2 6 5" xfId="4828"/>
    <cellStyle name="Normal 4 2 7" xfId="4829"/>
    <cellStyle name="Normal 4 2 7 2" xfId="4830"/>
    <cellStyle name="Normal 4 2 8" xfId="4831"/>
    <cellStyle name="Normal 4 2 8 2" xfId="4832"/>
    <cellStyle name="Normal 4 2 9" xfId="4833"/>
    <cellStyle name="Normal 4 2 9 2" xfId="4834"/>
    <cellStyle name="Normal 4 3" xfId="4835"/>
    <cellStyle name="Normal 4 3 2" xfId="4836"/>
    <cellStyle name="Normal 4 3 2 2" xfId="4837"/>
    <cellStyle name="Normal 4 3 2 3" xfId="4838"/>
    <cellStyle name="Normal 4 3 3" xfId="4839"/>
    <cellStyle name="Normal 4 3 3 2" xfId="4840"/>
    <cellStyle name="Normal 4 3 4" xfId="4841"/>
    <cellStyle name="Normal 4 3 5" xfId="4842"/>
    <cellStyle name="Normal 4 4" xfId="4843"/>
    <cellStyle name="Normal 4 4 2" xfId="4844"/>
    <cellStyle name="Normal 4 4 3" xfId="4845"/>
    <cellStyle name="Normal 4 4 4" xfId="4846"/>
    <cellStyle name="Normal 4 5" xfId="4847"/>
    <cellStyle name="Normal 4 5 2" xfId="4848"/>
    <cellStyle name="Normal 4 5 3" xfId="4849"/>
    <cellStyle name="Normal 4 6" xfId="4850"/>
    <cellStyle name="Normal 4 6 2" xfId="4851"/>
    <cellStyle name="Normal 4 7" xfId="4852"/>
    <cellStyle name="Normal 4 7 2" xfId="4853"/>
    <cellStyle name="Normal 4 8" xfId="4854"/>
    <cellStyle name="Normal 4 8 2" xfId="4855"/>
    <cellStyle name="Normal 4 9" xfId="4856"/>
    <cellStyle name="Normal 4 9 2" xfId="4857"/>
    <cellStyle name="Normal 4_Administration_Building_-_Lista_de_Partidas_y_Cantidades_-_(PVDC-004)_REVC mod" xfId="4858"/>
    <cellStyle name="Normal 40" xfId="4859"/>
    <cellStyle name="Normal 40 10" xfId="4860"/>
    <cellStyle name="Normal 40 10 2" xfId="4861"/>
    <cellStyle name="Normal 40 11" xfId="4862"/>
    <cellStyle name="Normal 40 2" xfId="4863"/>
    <cellStyle name="Normal 40 2 2" xfId="4864"/>
    <cellStyle name="Normal 40 2 2 2" xfId="4865"/>
    <cellStyle name="Normal 40 2 3" xfId="4866"/>
    <cellStyle name="Normal 40 2 3 2" xfId="4867"/>
    <cellStyle name="Normal 40 2 4" xfId="4868"/>
    <cellStyle name="Normal 40 2 4 2" xfId="4869"/>
    <cellStyle name="Normal 40 2 5" xfId="4870"/>
    <cellStyle name="Normal 40 3" xfId="4871"/>
    <cellStyle name="Normal 40 3 2" xfId="4872"/>
    <cellStyle name="Normal 40 3 2 2" xfId="4873"/>
    <cellStyle name="Normal 40 3 3" xfId="4874"/>
    <cellStyle name="Normal 40 3 3 2" xfId="4875"/>
    <cellStyle name="Normal 40 3 4" xfId="4876"/>
    <cellStyle name="Normal 40 3 4 2" xfId="4877"/>
    <cellStyle name="Normal 40 3 5" xfId="4878"/>
    <cellStyle name="Normal 40 4" xfId="4879"/>
    <cellStyle name="Normal 40 4 2" xfId="4880"/>
    <cellStyle name="Normal 40 5" xfId="4881"/>
    <cellStyle name="Normal 40 5 2" xfId="4882"/>
    <cellStyle name="Normal 40 6" xfId="4883"/>
    <cellStyle name="Normal 40 6 2" xfId="4884"/>
    <cellStyle name="Normal 40 7" xfId="4885"/>
    <cellStyle name="Normal 40 7 2" xfId="4886"/>
    <cellStyle name="Normal 40 8" xfId="4887"/>
    <cellStyle name="Normal 40 8 2" xfId="4888"/>
    <cellStyle name="Normal 40 9" xfId="4889"/>
    <cellStyle name="Normal 40 9 2" xfId="4890"/>
    <cellStyle name="Normal 41" xfId="4891"/>
    <cellStyle name="Normal 41 2" xfId="4892"/>
    <cellStyle name="Normal 41 2 2" xfId="4893"/>
    <cellStyle name="Normal 41 2 2 2" xfId="4894"/>
    <cellStyle name="Normal 41 2 2 2 2" xfId="4895"/>
    <cellStyle name="Normal 41 2 2 3" xfId="4896"/>
    <cellStyle name="Normal 41 2 2 3 2" xfId="4897"/>
    <cellStyle name="Normal 41 2 2 4" xfId="4898"/>
    <cellStyle name="Normal 41 2 2 4 2" xfId="4899"/>
    <cellStyle name="Normal 41 2 2 5" xfId="4900"/>
    <cellStyle name="Normal 41 2 3" xfId="4901"/>
    <cellStyle name="Normal 41 2 3 2" xfId="4902"/>
    <cellStyle name="Normal 41 2 4" xfId="4903"/>
    <cellStyle name="Normal 41 2 4 2" xfId="4904"/>
    <cellStyle name="Normal 41 2 5" xfId="4905"/>
    <cellStyle name="Normal 41 2 5 2" xfId="4906"/>
    <cellStyle name="Normal 41 2 6" xfId="4907"/>
    <cellStyle name="Normal 41 3" xfId="4908"/>
    <cellStyle name="Normal 41 3 2" xfId="4909"/>
    <cellStyle name="Normal 41 3 2 2" xfId="4910"/>
    <cellStyle name="Normal 41 3 3" xfId="4911"/>
    <cellStyle name="Normal 41 3 3 2" xfId="4912"/>
    <cellStyle name="Normal 41 3 4" xfId="4913"/>
    <cellStyle name="Normal 41 3 4 2" xfId="4914"/>
    <cellStyle name="Normal 41 3 5" xfId="4915"/>
    <cellStyle name="Normal 41 4" xfId="4916"/>
    <cellStyle name="Normal 41 4 2" xfId="4917"/>
    <cellStyle name="Normal 41 5" xfId="4918"/>
    <cellStyle name="Normal 41 5 2" xfId="4919"/>
    <cellStyle name="Normal 41 6" xfId="4920"/>
    <cellStyle name="Normal 41 6 2" xfId="4921"/>
    <cellStyle name="Normal 41 7" xfId="4922"/>
    <cellStyle name="Normal 42" xfId="4923"/>
    <cellStyle name="Normal 42 2" xfId="4924"/>
    <cellStyle name="Normal 42 2 2" xfId="4925"/>
    <cellStyle name="Normal 42 2 2 2" xfId="4926"/>
    <cellStyle name="Normal 42 2 2 2 2" xfId="4927"/>
    <cellStyle name="Normal 42 2 2 3" xfId="4928"/>
    <cellStyle name="Normal 42 2 2 3 2" xfId="4929"/>
    <cellStyle name="Normal 42 2 2 4" xfId="4930"/>
    <cellStyle name="Normal 42 2 2 4 2" xfId="4931"/>
    <cellStyle name="Normal 42 2 2 5" xfId="4932"/>
    <cellStyle name="Normal 42 2 3" xfId="4933"/>
    <cellStyle name="Normal 42 2 3 2" xfId="4934"/>
    <cellStyle name="Normal 42 2 4" xfId="4935"/>
    <cellStyle name="Normal 42 2 4 2" xfId="4936"/>
    <cellStyle name="Normal 42 2 5" xfId="4937"/>
    <cellStyle name="Normal 42 2 5 2" xfId="4938"/>
    <cellStyle name="Normal 42 2 6" xfId="4939"/>
    <cellStyle name="Normal 42 3" xfId="4940"/>
    <cellStyle name="Normal 42 3 2" xfId="4941"/>
    <cellStyle name="Normal 42 3 2 2" xfId="4942"/>
    <cellStyle name="Normal 42 3 3" xfId="4943"/>
    <cellStyle name="Normal 42 3 3 2" xfId="4944"/>
    <cellStyle name="Normal 42 3 4" xfId="4945"/>
    <cellStyle name="Normal 42 3 4 2" xfId="4946"/>
    <cellStyle name="Normal 42 3 5" xfId="4947"/>
    <cellStyle name="Normal 42 4" xfId="4948"/>
    <cellStyle name="Normal 42 4 2" xfId="4949"/>
    <cellStyle name="Normal 42 5" xfId="4950"/>
    <cellStyle name="Normal 42 5 2" xfId="4951"/>
    <cellStyle name="Normal 42 6" xfId="4952"/>
    <cellStyle name="Normal 42 6 2" xfId="4953"/>
    <cellStyle name="Normal 42 7" xfId="4954"/>
    <cellStyle name="Normal 43" xfId="4955"/>
    <cellStyle name="Normal 43 2" xfId="4956"/>
    <cellStyle name="Normal 43 2 2" xfId="4957"/>
    <cellStyle name="Normal 43 2 2 2" xfId="4958"/>
    <cellStyle name="Normal 43 2 2 2 2" xfId="4959"/>
    <cellStyle name="Normal 43 2 2 3" xfId="4960"/>
    <cellStyle name="Normal 43 2 2 3 2" xfId="4961"/>
    <cellStyle name="Normal 43 2 2 4" xfId="4962"/>
    <cellStyle name="Normal 43 2 2 4 2" xfId="4963"/>
    <cellStyle name="Normal 43 2 2 5" xfId="4964"/>
    <cellStyle name="Normal 43 2 3" xfId="4965"/>
    <cellStyle name="Normal 43 2 3 2" xfId="4966"/>
    <cellStyle name="Normal 43 2 4" xfId="4967"/>
    <cellStyle name="Normal 43 2 4 2" xfId="4968"/>
    <cellStyle name="Normal 43 2 5" xfId="4969"/>
    <cellStyle name="Normal 43 2 5 2" xfId="4970"/>
    <cellStyle name="Normal 43 2 6" xfId="4971"/>
    <cellStyle name="Normal 43 3" xfId="4972"/>
    <cellStyle name="Normal 43 3 2" xfId="4973"/>
    <cellStyle name="Normal 43 3 2 2" xfId="4974"/>
    <cellStyle name="Normal 43 3 3" xfId="4975"/>
    <cellStyle name="Normal 43 3 3 2" xfId="4976"/>
    <cellStyle name="Normal 43 3 4" xfId="4977"/>
    <cellStyle name="Normal 43 3 4 2" xfId="4978"/>
    <cellStyle name="Normal 43 3 5" xfId="4979"/>
    <cellStyle name="Normal 43 4" xfId="4980"/>
    <cellStyle name="Normal 43 4 2" xfId="4981"/>
    <cellStyle name="Normal 43 5" xfId="4982"/>
    <cellStyle name="Normal 43 5 2" xfId="4983"/>
    <cellStyle name="Normal 43 6" xfId="4984"/>
    <cellStyle name="Normal 43 6 2" xfId="4985"/>
    <cellStyle name="Normal 43 7" xfId="4986"/>
    <cellStyle name="Normal 44" xfId="4987"/>
    <cellStyle name="Normal 44 2" xfId="4988"/>
    <cellStyle name="Normal 44 2 2" xfId="4989"/>
    <cellStyle name="Normal 44 2 2 2" xfId="4990"/>
    <cellStyle name="Normal 44 2 2 2 2" xfId="4991"/>
    <cellStyle name="Normal 44 2 2 3" xfId="4992"/>
    <cellStyle name="Normal 44 2 2 3 2" xfId="4993"/>
    <cellStyle name="Normal 44 2 2 4" xfId="4994"/>
    <cellStyle name="Normal 44 2 2 4 2" xfId="4995"/>
    <cellStyle name="Normal 44 2 2 5" xfId="4996"/>
    <cellStyle name="Normal 44 2 3" xfId="4997"/>
    <cellStyle name="Normal 44 2 3 2" xfId="4998"/>
    <cellStyle name="Normal 44 2 4" xfId="4999"/>
    <cellStyle name="Normal 44 2 4 2" xfId="5000"/>
    <cellStyle name="Normal 44 2 5" xfId="5001"/>
    <cellStyle name="Normal 44 2 5 2" xfId="5002"/>
    <cellStyle name="Normal 44 2 6" xfId="5003"/>
    <cellStyle name="Normal 44 3" xfId="5004"/>
    <cellStyle name="Normal 44 3 2" xfId="5005"/>
    <cellStyle name="Normal 44 3 2 2" xfId="5006"/>
    <cellStyle name="Normal 44 3 3" xfId="5007"/>
    <cellStyle name="Normal 44 3 3 2" xfId="5008"/>
    <cellStyle name="Normal 44 3 4" xfId="5009"/>
    <cellStyle name="Normal 44 3 4 2" xfId="5010"/>
    <cellStyle name="Normal 44 3 5" xfId="5011"/>
    <cellStyle name="Normal 44 4" xfId="5012"/>
    <cellStyle name="Normal 44 4 2" xfId="5013"/>
    <cellStyle name="Normal 44 5" xfId="5014"/>
    <cellStyle name="Normal 44 5 2" xfId="5015"/>
    <cellStyle name="Normal 44 6" xfId="5016"/>
    <cellStyle name="Normal 44 6 2" xfId="5017"/>
    <cellStyle name="Normal 44 7" xfId="5018"/>
    <cellStyle name="Normal 45" xfId="5019"/>
    <cellStyle name="Normal 45 2" xfId="5020"/>
    <cellStyle name="Normal 45 2 2" xfId="5021"/>
    <cellStyle name="Normal 45 2 2 2" xfId="5022"/>
    <cellStyle name="Normal 45 2 2 2 2" xfId="5023"/>
    <cellStyle name="Normal 45 2 2 3" xfId="5024"/>
    <cellStyle name="Normal 45 2 2 3 2" xfId="5025"/>
    <cellStyle name="Normal 45 2 2 4" xfId="5026"/>
    <cellStyle name="Normal 45 2 2 4 2" xfId="5027"/>
    <cellStyle name="Normal 45 2 2 5" xfId="5028"/>
    <cellStyle name="Normal 45 2 3" xfId="5029"/>
    <cellStyle name="Normal 45 2 3 2" xfId="5030"/>
    <cellStyle name="Normal 45 2 4" xfId="5031"/>
    <cellStyle name="Normal 45 2 4 2" xfId="5032"/>
    <cellStyle name="Normal 45 2 5" xfId="5033"/>
    <cellStyle name="Normal 45 2 5 2" xfId="5034"/>
    <cellStyle name="Normal 45 2 6" xfId="5035"/>
    <cellStyle name="Normal 45 3" xfId="5036"/>
    <cellStyle name="Normal 45 3 2" xfId="5037"/>
    <cellStyle name="Normal 45 3 2 2" xfId="5038"/>
    <cellStyle name="Normal 45 3 3" xfId="5039"/>
    <cellStyle name="Normal 45 3 3 2" xfId="5040"/>
    <cellStyle name="Normal 45 3 4" xfId="5041"/>
    <cellStyle name="Normal 45 3 4 2" xfId="5042"/>
    <cellStyle name="Normal 45 3 5" xfId="5043"/>
    <cellStyle name="Normal 45 4" xfId="5044"/>
    <cellStyle name="Normal 45 4 2" xfId="5045"/>
    <cellStyle name="Normal 45 5" xfId="5046"/>
    <cellStyle name="Normal 45 5 2" xfId="5047"/>
    <cellStyle name="Normal 45 6" xfId="5048"/>
    <cellStyle name="Normal 45 6 2" xfId="5049"/>
    <cellStyle name="Normal 45 7" xfId="5050"/>
    <cellStyle name="Normal 46" xfId="5051"/>
    <cellStyle name="Normal 46 2" xfId="5052"/>
    <cellStyle name="Normal 46 2 2" xfId="5053"/>
    <cellStyle name="Normal 46 2 2 2" xfId="5054"/>
    <cellStyle name="Normal 46 2 2 2 2" xfId="5055"/>
    <cellStyle name="Normal 46 2 2 3" xfId="5056"/>
    <cellStyle name="Normal 46 2 2 3 2" xfId="5057"/>
    <cellStyle name="Normal 46 2 2 4" xfId="5058"/>
    <cellStyle name="Normal 46 2 2 4 2" xfId="5059"/>
    <cellStyle name="Normal 46 2 2 5" xfId="5060"/>
    <cellStyle name="Normal 46 2 3" xfId="5061"/>
    <cellStyle name="Normal 46 2 3 2" xfId="5062"/>
    <cellStyle name="Normal 46 2 4" xfId="5063"/>
    <cellStyle name="Normal 46 2 4 2" xfId="5064"/>
    <cellStyle name="Normal 46 2 5" xfId="5065"/>
    <cellStyle name="Normal 46 2 5 2" xfId="5066"/>
    <cellStyle name="Normal 46 2 6" xfId="5067"/>
    <cellStyle name="Normal 46 3" xfId="5068"/>
    <cellStyle name="Normal 46 3 2" xfId="5069"/>
    <cellStyle name="Normal 46 3 2 2" xfId="5070"/>
    <cellStyle name="Normal 46 3 3" xfId="5071"/>
    <cellStyle name="Normal 46 3 3 2" xfId="5072"/>
    <cellStyle name="Normal 46 3 4" xfId="5073"/>
    <cellStyle name="Normal 46 3 4 2" xfId="5074"/>
    <cellStyle name="Normal 46 3 5" xfId="5075"/>
    <cellStyle name="Normal 46 4" xfId="5076"/>
    <cellStyle name="Normal 46 4 2" xfId="5077"/>
    <cellStyle name="Normal 46 5" xfId="5078"/>
    <cellStyle name="Normal 46 5 2" xfId="5079"/>
    <cellStyle name="Normal 46 6" xfId="5080"/>
    <cellStyle name="Normal 46 6 2" xfId="5081"/>
    <cellStyle name="Normal 46 7" xfId="5082"/>
    <cellStyle name="Normal 47" xfId="5083"/>
    <cellStyle name="Normal 47 2" xfId="5084"/>
    <cellStyle name="Normal 47 2 2" xfId="5085"/>
    <cellStyle name="Normal 47 2 2 2" xfId="5086"/>
    <cellStyle name="Normal 47 2 2 2 2" xfId="5087"/>
    <cellStyle name="Normal 47 2 2 3" xfId="5088"/>
    <cellStyle name="Normal 47 2 2 3 2" xfId="5089"/>
    <cellStyle name="Normal 47 2 2 4" xfId="5090"/>
    <cellStyle name="Normal 47 2 2 4 2" xfId="5091"/>
    <cellStyle name="Normal 47 2 2 5" xfId="5092"/>
    <cellStyle name="Normal 47 2 3" xfId="5093"/>
    <cellStyle name="Normal 47 2 3 2" xfId="5094"/>
    <cellStyle name="Normal 47 2 4" xfId="5095"/>
    <cellStyle name="Normal 47 2 4 2" xfId="5096"/>
    <cellStyle name="Normal 47 2 5" xfId="5097"/>
    <cellStyle name="Normal 47 2 5 2" xfId="5098"/>
    <cellStyle name="Normal 47 2 6" xfId="5099"/>
    <cellStyle name="Normal 47 3" xfId="5100"/>
    <cellStyle name="Normal 47 3 2" xfId="5101"/>
    <cellStyle name="Normal 47 3 2 2" xfId="5102"/>
    <cellStyle name="Normal 47 3 3" xfId="5103"/>
    <cellStyle name="Normal 47 3 3 2" xfId="5104"/>
    <cellStyle name="Normal 47 3 4" xfId="5105"/>
    <cellStyle name="Normal 47 3 4 2" xfId="5106"/>
    <cellStyle name="Normal 47 3 5" xfId="5107"/>
    <cellStyle name="Normal 47 4" xfId="5108"/>
    <cellStyle name="Normal 47 4 2" xfId="5109"/>
    <cellStyle name="Normal 47 5" xfId="5110"/>
    <cellStyle name="Normal 47 5 2" xfId="5111"/>
    <cellStyle name="Normal 47 6" xfId="5112"/>
    <cellStyle name="Normal 47 6 2" xfId="5113"/>
    <cellStyle name="Normal 47 7" xfId="5114"/>
    <cellStyle name="Normal 48" xfId="5115"/>
    <cellStyle name="Normal 48 2" xfId="5116"/>
    <cellStyle name="Normal 48 2 2" xfId="5117"/>
    <cellStyle name="Normal 48 2 2 2" xfId="5118"/>
    <cellStyle name="Normal 48 2 2 2 2" xfId="5119"/>
    <cellStyle name="Normal 48 2 2 3" xfId="5120"/>
    <cellStyle name="Normal 48 2 2 3 2" xfId="5121"/>
    <cellStyle name="Normal 48 2 2 4" xfId="5122"/>
    <cellStyle name="Normal 48 2 2 4 2" xfId="5123"/>
    <cellStyle name="Normal 48 2 2 5" xfId="5124"/>
    <cellStyle name="Normal 48 2 3" xfId="5125"/>
    <cellStyle name="Normal 48 2 3 2" xfId="5126"/>
    <cellStyle name="Normal 48 2 4" xfId="5127"/>
    <cellStyle name="Normal 48 2 4 2" xfId="5128"/>
    <cellStyle name="Normal 48 2 5" xfId="5129"/>
    <cellStyle name="Normal 48 2 5 2" xfId="5130"/>
    <cellStyle name="Normal 48 2 6" xfId="5131"/>
    <cellStyle name="Normal 48 3" xfId="5132"/>
    <cellStyle name="Normal 48 3 2" xfId="5133"/>
    <cellStyle name="Normal 48 3 2 2" xfId="5134"/>
    <cellStyle name="Normal 48 3 3" xfId="5135"/>
    <cellStyle name="Normal 48 3 3 2" xfId="5136"/>
    <cellStyle name="Normal 48 3 4" xfId="5137"/>
    <cellStyle name="Normal 48 3 4 2" xfId="5138"/>
    <cellStyle name="Normal 48 3 5" xfId="5139"/>
    <cellStyle name="Normal 48 4" xfId="5140"/>
    <cellStyle name="Normal 48 4 2" xfId="5141"/>
    <cellStyle name="Normal 48 5" xfId="5142"/>
    <cellStyle name="Normal 48 5 2" xfId="5143"/>
    <cellStyle name="Normal 48 6" xfId="5144"/>
    <cellStyle name="Normal 48 6 2" xfId="5145"/>
    <cellStyle name="Normal 48 7" xfId="5146"/>
    <cellStyle name="Normal 49" xfId="5147"/>
    <cellStyle name="Normal 49 2" xfId="5148"/>
    <cellStyle name="Normal 49 2 2" xfId="5149"/>
    <cellStyle name="Normal 49 2 2 2" xfId="5150"/>
    <cellStyle name="Normal 49 2 2 2 2" xfId="5151"/>
    <cellStyle name="Normal 49 2 2 3" xfId="5152"/>
    <cellStyle name="Normal 49 2 2 3 2" xfId="5153"/>
    <cellStyle name="Normal 49 2 2 4" xfId="5154"/>
    <cellStyle name="Normal 49 2 2 4 2" xfId="5155"/>
    <cellStyle name="Normal 49 2 2 5" xfId="5156"/>
    <cellStyle name="Normal 49 2 3" xfId="5157"/>
    <cellStyle name="Normal 49 2 3 2" xfId="5158"/>
    <cellStyle name="Normal 49 2 4" xfId="5159"/>
    <cellStyle name="Normal 49 2 4 2" xfId="5160"/>
    <cellStyle name="Normal 49 2 5" xfId="5161"/>
    <cellStyle name="Normal 49 2 5 2" xfId="5162"/>
    <cellStyle name="Normal 49 2 6" xfId="5163"/>
    <cellStyle name="Normal 49 3" xfId="5164"/>
    <cellStyle name="Normal 49 3 2" xfId="5165"/>
    <cellStyle name="Normal 49 3 2 2" xfId="5166"/>
    <cellStyle name="Normal 49 3 3" xfId="5167"/>
    <cellStyle name="Normal 49 3 3 2" xfId="5168"/>
    <cellStyle name="Normal 49 3 4" xfId="5169"/>
    <cellStyle name="Normal 49 3 4 2" xfId="5170"/>
    <cellStyle name="Normal 49 3 5" xfId="5171"/>
    <cellStyle name="Normal 49 4" xfId="5172"/>
    <cellStyle name="Normal 49 4 2" xfId="5173"/>
    <cellStyle name="Normal 49 5" xfId="5174"/>
    <cellStyle name="Normal 49 5 2" xfId="5175"/>
    <cellStyle name="Normal 49 6" xfId="5176"/>
    <cellStyle name="Normal 49 6 2" xfId="5177"/>
    <cellStyle name="Normal 49 7" xfId="5178"/>
    <cellStyle name="Normal 5" xfId="5179"/>
    <cellStyle name="Normal 5 10" xfId="5180"/>
    <cellStyle name="Normal 5 10 2" xfId="5181"/>
    <cellStyle name="Normal 5 11" xfId="5182"/>
    <cellStyle name="Normal 5 12" xfId="5183"/>
    <cellStyle name="Normal 5 13" xfId="5184"/>
    <cellStyle name="Normal 5 14" xfId="5185"/>
    <cellStyle name="Normal 5 15" xfId="5186"/>
    <cellStyle name="Normal 5 15 2" xfId="5187"/>
    <cellStyle name="Normal 5 16" xfId="5188"/>
    <cellStyle name="Normal 5 17" xfId="5189"/>
    <cellStyle name="Normal 5 18" xfId="5"/>
    <cellStyle name="Normal 5 2" xfId="5190"/>
    <cellStyle name="Normal 5 2 2" xfId="5191"/>
    <cellStyle name="Normal 5 2 2 2" xfId="5192"/>
    <cellStyle name="Normal 5 2 2 2 2" xfId="5193"/>
    <cellStyle name="Normal 5 2 2 2 2 2" xfId="5194"/>
    <cellStyle name="Normal 5 2 2 2 3" xfId="5195"/>
    <cellStyle name="Normal 5 2 2 2 3 2" xfId="5196"/>
    <cellStyle name="Normal 5 2 2 2 4" xfId="5197"/>
    <cellStyle name="Normal 5 2 2 2 4 2" xfId="5198"/>
    <cellStyle name="Normal 5 2 2 2 5" xfId="5199"/>
    <cellStyle name="Normal 5 2 2 3" xfId="5200"/>
    <cellStyle name="Normal 5 2 2 3 2" xfId="5201"/>
    <cellStyle name="Normal 5 2 2 4" xfId="5202"/>
    <cellStyle name="Normal 5 2 2 4 2" xfId="5203"/>
    <cellStyle name="Normal 5 2 2 5" xfId="5204"/>
    <cellStyle name="Normal 5 2 2 5 2" xfId="5205"/>
    <cellStyle name="Normal 5 2 2 6" xfId="5206"/>
    <cellStyle name="Normal 5 2 2 7" xfId="5207"/>
    <cellStyle name="Normal 5 2 3" xfId="5208"/>
    <cellStyle name="Normal 5 2 3 2" xfId="5209"/>
    <cellStyle name="Normal 5 2 3 2 2" xfId="5210"/>
    <cellStyle name="Normal 5 2 3 2 2 2" xfId="5211"/>
    <cellStyle name="Normal 5 2 3 2 3" xfId="5212"/>
    <cellStyle name="Normal 5 2 3 2 3 2" xfId="5213"/>
    <cellStyle name="Normal 5 2 3 2 4" xfId="5214"/>
    <cellStyle name="Normal 5 2 3 2 4 2" xfId="5215"/>
    <cellStyle name="Normal 5 2 3 2 5" xfId="5216"/>
    <cellStyle name="Normal 5 2 3 3" xfId="5217"/>
    <cellStyle name="Normal 5 2 3 3 2" xfId="5218"/>
    <cellStyle name="Normal 5 2 3 4" xfId="5219"/>
    <cellStyle name="Normal 5 2 3 4 2" xfId="5220"/>
    <cellStyle name="Normal 5 2 3 5" xfId="5221"/>
    <cellStyle name="Normal 5 2 3 5 2" xfId="5222"/>
    <cellStyle name="Normal 5 2 3 6" xfId="5223"/>
    <cellStyle name="Normal 5 2 4" xfId="5224"/>
    <cellStyle name="Normal 5 2 4 2" xfId="5225"/>
    <cellStyle name="Normal 5 2 4 2 2" xfId="5226"/>
    <cellStyle name="Normal 5 2 4 3" xfId="5227"/>
    <cellStyle name="Normal 5 2 4 3 2" xfId="5228"/>
    <cellStyle name="Normal 5 2 4 4" xfId="5229"/>
    <cellStyle name="Normal 5 2 4 4 2" xfId="5230"/>
    <cellStyle name="Normal 5 2 4 5" xfId="5231"/>
    <cellStyle name="Normal 5 2 5" xfId="5232"/>
    <cellStyle name="Normal 5 2 5 2" xfId="5233"/>
    <cellStyle name="Normal 5 2 5 2 2" xfId="5234"/>
    <cellStyle name="Normal 5 2 5 3" xfId="5235"/>
    <cellStyle name="Normal 5 2 5 3 2" xfId="5236"/>
    <cellStyle name="Normal 5 2 5 4" xfId="5237"/>
    <cellStyle name="Normal 5 2 5 4 2" xfId="5238"/>
    <cellStyle name="Normal 5 2 5 5" xfId="5239"/>
    <cellStyle name="Normal 5 2 6" xfId="5240"/>
    <cellStyle name="Normal 5 2 7" xfId="5241"/>
    <cellStyle name="Normal 5 2 8" xfId="5242"/>
    <cellStyle name="Normal 5 3" xfId="5243"/>
    <cellStyle name="Normal 5 3 2" xfId="5244"/>
    <cellStyle name="Normal 5 3 3" xfId="5245"/>
    <cellStyle name="Normal 5 3 4" xfId="5246"/>
    <cellStyle name="Normal 5 4" xfId="5247"/>
    <cellStyle name="Normal 5 4 2" xfId="5248"/>
    <cellStyle name="Normal 5 4 3" xfId="5249"/>
    <cellStyle name="Normal 5 4 4" xfId="5250"/>
    <cellStyle name="Normal 5 5" xfId="5251"/>
    <cellStyle name="Normal 5 5 2" xfId="5252"/>
    <cellStyle name="Normal 5 6" xfId="5253"/>
    <cellStyle name="Normal 5 6 2" xfId="5254"/>
    <cellStyle name="Normal 5 7" xfId="5255"/>
    <cellStyle name="Normal 5 7 2" xfId="5256"/>
    <cellStyle name="Normal 5 8" xfId="5257"/>
    <cellStyle name="Normal 5 8 2" xfId="5258"/>
    <cellStyle name="Normal 5 9" xfId="5259"/>
    <cellStyle name="Normal 5 9 2" xfId="5260"/>
    <cellStyle name="Normal 5_Administration_Building_-_Lista_de_Partidas_y_Cantidades_-_(PVDC-004)_REVC mod" xfId="5261"/>
    <cellStyle name="Normal 50" xfId="5262"/>
    <cellStyle name="Normal 50 2" xfId="5263"/>
    <cellStyle name="Normal 50 2 2" xfId="5264"/>
    <cellStyle name="Normal 50 2 2 2" xfId="5265"/>
    <cellStyle name="Normal 50 2 2 2 2" xfId="5266"/>
    <cellStyle name="Normal 50 2 2 3" xfId="5267"/>
    <cellStyle name="Normal 50 2 2 3 2" xfId="5268"/>
    <cellStyle name="Normal 50 2 2 4" xfId="5269"/>
    <cellStyle name="Normal 50 2 2 4 2" xfId="5270"/>
    <cellStyle name="Normal 50 2 2 5" xfId="5271"/>
    <cellStyle name="Normal 50 2 3" xfId="5272"/>
    <cellStyle name="Normal 50 2 3 2" xfId="5273"/>
    <cellStyle name="Normal 50 2 4" xfId="5274"/>
    <cellStyle name="Normal 50 2 4 2" xfId="5275"/>
    <cellStyle name="Normal 50 2 5" xfId="5276"/>
    <cellStyle name="Normal 50 2 5 2" xfId="5277"/>
    <cellStyle name="Normal 50 2 6" xfId="5278"/>
    <cellStyle name="Normal 50 3" xfId="5279"/>
    <cellStyle name="Normal 50 3 2" xfId="5280"/>
    <cellStyle name="Normal 50 3 2 2" xfId="5281"/>
    <cellStyle name="Normal 50 3 3" xfId="5282"/>
    <cellStyle name="Normal 50 3 3 2" xfId="5283"/>
    <cellStyle name="Normal 50 3 4" xfId="5284"/>
    <cellStyle name="Normal 50 3 4 2" xfId="5285"/>
    <cellStyle name="Normal 50 3 5" xfId="5286"/>
    <cellStyle name="Normal 50 4" xfId="5287"/>
    <cellStyle name="Normal 50 4 2" xfId="5288"/>
    <cellStyle name="Normal 50 5" xfId="5289"/>
    <cellStyle name="Normal 50 5 2" xfId="5290"/>
    <cellStyle name="Normal 50 6" xfId="5291"/>
    <cellStyle name="Normal 50 6 2" xfId="5292"/>
    <cellStyle name="Normal 50 7" xfId="5293"/>
    <cellStyle name="Normal 51" xfId="5294"/>
    <cellStyle name="Normal 51 2" xfId="5295"/>
    <cellStyle name="Normal 51 2 2" xfId="5296"/>
    <cellStyle name="Normal 51 2 2 2" xfId="5297"/>
    <cellStyle name="Normal 51 2 2 2 2" xfId="5298"/>
    <cellStyle name="Normal 51 2 2 3" xfId="5299"/>
    <cellStyle name="Normal 51 2 2 3 2" xfId="5300"/>
    <cellStyle name="Normal 51 2 2 4" xfId="5301"/>
    <cellStyle name="Normal 51 2 2 4 2" xfId="5302"/>
    <cellStyle name="Normal 51 2 2 5" xfId="5303"/>
    <cellStyle name="Normal 51 2 3" xfId="5304"/>
    <cellStyle name="Normal 51 2 3 2" xfId="5305"/>
    <cellStyle name="Normal 51 2 4" xfId="5306"/>
    <cellStyle name="Normal 51 2 4 2" xfId="5307"/>
    <cellStyle name="Normal 51 2 5" xfId="5308"/>
    <cellStyle name="Normal 51 2 5 2" xfId="5309"/>
    <cellStyle name="Normal 51 2 6" xfId="5310"/>
    <cellStyle name="Normal 51 3" xfId="5311"/>
    <cellStyle name="Normal 51 3 2" xfId="5312"/>
    <cellStyle name="Normal 51 3 2 2" xfId="5313"/>
    <cellStyle name="Normal 51 3 3" xfId="5314"/>
    <cellStyle name="Normal 51 3 3 2" xfId="5315"/>
    <cellStyle name="Normal 51 3 4" xfId="5316"/>
    <cellStyle name="Normal 51 3 4 2" xfId="5317"/>
    <cellStyle name="Normal 51 3 5" xfId="5318"/>
    <cellStyle name="Normal 51 4" xfId="5319"/>
    <cellStyle name="Normal 51 4 2" xfId="5320"/>
    <cellStyle name="Normal 51 5" xfId="5321"/>
    <cellStyle name="Normal 51 5 2" xfId="5322"/>
    <cellStyle name="Normal 51 6" xfId="5323"/>
    <cellStyle name="Normal 51 6 2" xfId="5324"/>
    <cellStyle name="Normal 51 7" xfId="5325"/>
    <cellStyle name="Normal 51 7 2" xfId="5326"/>
    <cellStyle name="Normal 52" xfId="5327"/>
    <cellStyle name="Normal 52 2" xfId="5328"/>
    <cellStyle name="Normal 52 2 2" xfId="5329"/>
    <cellStyle name="Normal 52 2 2 2" xfId="5330"/>
    <cellStyle name="Normal 52 2 2 2 2" xfId="5331"/>
    <cellStyle name="Normal 52 2 2 3" xfId="5332"/>
    <cellStyle name="Normal 52 2 2 3 2" xfId="5333"/>
    <cellStyle name="Normal 52 2 2 4" xfId="5334"/>
    <cellStyle name="Normal 52 2 2 4 2" xfId="5335"/>
    <cellStyle name="Normal 52 2 2 5" xfId="5336"/>
    <cellStyle name="Normal 52 2 3" xfId="5337"/>
    <cellStyle name="Normal 52 2 3 2" xfId="5338"/>
    <cellStyle name="Normal 52 2 4" xfId="5339"/>
    <cellStyle name="Normal 52 2 4 2" xfId="5340"/>
    <cellStyle name="Normal 52 2 5" xfId="5341"/>
    <cellStyle name="Normal 52 2 5 2" xfId="5342"/>
    <cellStyle name="Normal 52 2 6" xfId="5343"/>
    <cellStyle name="Normal 52 3" xfId="5344"/>
    <cellStyle name="Normal 52 3 2" xfId="5345"/>
    <cellStyle name="Normal 52 3 2 2" xfId="5346"/>
    <cellStyle name="Normal 52 3 3" xfId="5347"/>
    <cellStyle name="Normal 52 3 3 2" xfId="5348"/>
    <cellStyle name="Normal 52 3 4" xfId="5349"/>
    <cellStyle name="Normal 52 3 4 2" xfId="5350"/>
    <cellStyle name="Normal 52 3 5" xfId="5351"/>
    <cellStyle name="Normal 52 4" xfId="5352"/>
    <cellStyle name="Normal 52 4 2" xfId="5353"/>
    <cellStyle name="Normal 52 5" xfId="5354"/>
    <cellStyle name="Normal 52 5 2" xfId="5355"/>
    <cellStyle name="Normal 52 6" xfId="5356"/>
    <cellStyle name="Normal 52 6 2" xfId="5357"/>
    <cellStyle name="Normal 52 7" xfId="5358"/>
    <cellStyle name="Normal 53" xfId="5359"/>
    <cellStyle name="Normal 54" xfId="5360"/>
    <cellStyle name="Normal 55" xfId="5361"/>
    <cellStyle name="Normal 56" xfId="5362"/>
    <cellStyle name="Normal 57" xfId="5363"/>
    <cellStyle name="Normal 58" xfId="5364"/>
    <cellStyle name="Normal 59" xfId="5365"/>
    <cellStyle name="Normal 6" xfId="5366"/>
    <cellStyle name="Normal 6 10" xfId="5367"/>
    <cellStyle name="Normal 6 11" xfId="5368"/>
    <cellStyle name="Normal 6 12" xfId="5369"/>
    <cellStyle name="Normal 6 13" xfId="5370"/>
    <cellStyle name="Normal 6 14" xfId="5371"/>
    <cellStyle name="Normal 6 15" xfId="5372"/>
    <cellStyle name="Normal 6 16" xfId="5373"/>
    <cellStyle name="Normal 6 17" xfId="5374"/>
    <cellStyle name="Normal 6 18" xfId="5375"/>
    <cellStyle name="Normal 6 19" xfId="5376"/>
    <cellStyle name="Normal 6 2" xfId="5377"/>
    <cellStyle name="Normal 6 2 2" xfId="5378"/>
    <cellStyle name="Normal 6 2 3" xfId="5379"/>
    <cellStyle name="Normal 6 2 3 2" xfId="5380"/>
    <cellStyle name="Normal 6 2 4" xfId="5381"/>
    <cellStyle name="Normal 6 2 5" xfId="5382"/>
    <cellStyle name="Normal 6 2 6" xfId="5383"/>
    <cellStyle name="Normal 6 2 7" xfId="5384"/>
    <cellStyle name="Normal 6 2 8" xfId="5385"/>
    <cellStyle name="Normal 6 20" xfId="5386"/>
    <cellStyle name="Normal 6 21" xfId="5387"/>
    <cellStyle name="Normal 6 3" xfId="5388"/>
    <cellStyle name="Normal 6 3 2" xfId="5389"/>
    <cellStyle name="Normal 6 3 2 2" xfId="5390"/>
    <cellStyle name="Normal 6 3 2 2 2" xfId="5391"/>
    <cellStyle name="Normal 6 3 2 2 2 2" xfId="5392"/>
    <cellStyle name="Normal 6 3 2 2 3" xfId="5393"/>
    <cellStyle name="Normal 6 3 2 2 3 2" xfId="5394"/>
    <cellStyle name="Normal 6 3 2 2 4" xfId="5395"/>
    <cellStyle name="Normal 6 3 2 2 4 2" xfId="5396"/>
    <cellStyle name="Normal 6 3 2 2 5" xfId="5397"/>
    <cellStyle name="Normal 6 3 2 3" xfId="5398"/>
    <cellStyle name="Normal 6 3 2 3 2" xfId="5399"/>
    <cellStyle name="Normal 6 3 2 4" xfId="5400"/>
    <cellStyle name="Normal 6 3 2 4 2" xfId="5401"/>
    <cellStyle name="Normal 6 3 2 5" xfId="5402"/>
    <cellStyle name="Normal 6 3 2 5 2" xfId="5403"/>
    <cellStyle name="Normal 6 3 2 6" xfId="5404"/>
    <cellStyle name="Normal 6 3 3" xfId="5405"/>
    <cellStyle name="Normal 6 3 3 2" xfId="5406"/>
    <cellStyle name="Normal 6 3 3 2 2" xfId="5407"/>
    <cellStyle name="Normal 6 3 3 2 2 2" xfId="5408"/>
    <cellStyle name="Normal 6 3 3 2 3" xfId="5409"/>
    <cellStyle name="Normal 6 3 3 2 3 2" xfId="5410"/>
    <cellStyle name="Normal 6 3 3 2 4" xfId="5411"/>
    <cellStyle name="Normal 6 3 3 2 4 2" xfId="5412"/>
    <cellStyle name="Normal 6 3 3 2 5" xfId="5413"/>
    <cellStyle name="Normal 6 3 3 3" xfId="5414"/>
    <cellStyle name="Normal 6 3 3 3 2" xfId="5415"/>
    <cellStyle name="Normal 6 3 3 4" xfId="5416"/>
    <cellStyle name="Normal 6 3 3 4 2" xfId="5417"/>
    <cellStyle name="Normal 6 3 3 5" xfId="5418"/>
    <cellStyle name="Normal 6 3 3 5 2" xfId="5419"/>
    <cellStyle name="Normal 6 3 3 6" xfId="5420"/>
    <cellStyle name="Normal 6 3 4" xfId="5421"/>
    <cellStyle name="Normal 6 3 4 2" xfId="5422"/>
    <cellStyle name="Normal 6 3 4 2 2" xfId="5423"/>
    <cellStyle name="Normal 6 3 4 3" xfId="5424"/>
    <cellStyle name="Normal 6 3 4 3 2" xfId="5425"/>
    <cellStyle name="Normal 6 3 4 4" xfId="5426"/>
    <cellStyle name="Normal 6 3 4 4 2" xfId="5427"/>
    <cellStyle name="Normal 6 3 4 5" xfId="5428"/>
    <cellStyle name="Normal 6 3 5" xfId="5429"/>
    <cellStyle name="Normal 6 3 5 2" xfId="5430"/>
    <cellStyle name="Normal 6 3 6" xfId="5431"/>
    <cellStyle name="Normal 6 3 6 2" xfId="5432"/>
    <cellStyle name="Normal 6 3 7" xfId="5433"/>
    <cellStyle name="Normal 6 3 7 2" xfId="5434"/>
    <cellStyle name="Normal 6 3 8" xfId="5435"/>
    <cellStyle name="Normal 6 3 9" xfId="5436"/>
    <cellStyle name="Normal 6 4" xfId="5437"/>
    <cellStyle name="Normal 6 4 2" xfId="5438"/>
    <cellStyle name="Normal 6 4 2 2" xfId="5439"/>
    <cellStyle name="Normal 6 4 3" xfId="5440"/>
    <cellStyle name="Normal 6 5" xfId="5441"/>
    <cellStyle name="Normal 6 5 2" xfId="5442"/>
    <cellStyle name="Normal 6 5 3" xfId="5443"/>
    <cellStyle name="Normal 6 6" xfId="5444"/>
    <cellStyle name="Normal 6 6 2" xfId="5445"/>
    <cellStyle name="Normal 6 7" xfId="5446"/>
    <cellStyle name="Normal 6 8" xfId="5447"/>
    <cellStyle name="Normal 6 9" xfId="5448"/>
    <cellStyle name="Normal 6_presupuesto Ciudad Sanitaria" xfId="5449"/>
    <cellStyle name="Normal 60" xfId="5450"/>
    <cellStyle name="Normal 61" xfId="5451"/>
    <cellStyle name="Normal 62" xfId="5452"/>
    <cellStyle name="Normal 63" xfId="5453"/>
    <cellStyle name="Normal 64" xfId="5454"/>
    <cellStyle name="Normal 65" xfId="5455"/>
    <cellStyle name="Normal 66" xfId="5456"/>
    <cellStyle name="Normal 67" xfId="5457"/>
    <cellStyle name="Normal 68" xfId="5458"/>
    <cellStyle name="Normal 69" xfId="5459"/>
    <cellStyle name="Normal 7" xfId="5460"/>
    <cellStyle name="Normal 7 2" xfId="5461"/>
    <cellStyle name="Normal 7 2 2" xfId="5462"/>
    <cellStyle name="Normal 7 2 3" xfId="5463"/>
    <cellStyle name="Normal 7 2 4" xfId="5464"/>
    <cellStyle name="Normal 7 3" xfId="5465"/>
    <cellStyle name="Normal 7 3 2" xfId="5466"/>
    <cellStyle name="Normal 7 3 2 2" xfId="5467"/>
    <cellStyle name="Normal 7 3 2 2 2" xfId="5468"/>
    <cellStyle name="Normal 7 3 2 2 2 2" xfId="5469"/>
    <cellStyle name="Normal 7 3 2 2 3" xfId="5470"/>
    <cellStyle name="Normal 7 3 2 2 3 2" xfId="5471"/>
    <cellStyle name="Normal 7 3 2 2 4" xfId="5472"/>
    <cellStyle name="Normal 7 3 2 2 4 2" xfId="5473"/>
    <cellStyle name="Normal 7 3 2 2 5" xfId="5474"/>
    <cellStyle name="Normal 7 3 2 3" xfId="5475"/>
    <cellStyle name="Normal 7 3 2 3 2" xfId="5476"/>
    <cellStyle name="Normal 7 3 2 4" xfId="5477"/>
    <cellStyle name="Normal 7 3 2 4 2" xfId="5478"/>
    <cellStyle name="Normal 7 3 2 5" xfId="5479"/>
    <cellStyle name="Normal 7 3 2 5 2" xfId="5480"/>
    <cellStyle name="Normal 7 3 2 6" xfId="5481"/>
    <cellStyle name="Normal 7 3 3" xfId="5482"/>
    <cellStyle name="Normal 7 3 3 2" xfId="5483"/>
    <cellStyle name="Normal 7 3 3 2 2" xfId="5484"/>
    <cellStyle name="Normal 7 3 3 2 2 2" xfId="5485"/>
    <cellStyle name="Normal 7 3 3 2 3" xfId="5486"/>
    <cellStyle name="Normal 7 3 3 2 3 2" xfId="5487"/>
    <cellStyle name="Normal 7 3 3 2 4" xfId="5488"/>
    <cellStyle name="Normal 7 3 3 2 4 2" xfId="5489"/>
    <cellStyle name="Normal 7 3 3 2 5" xfId="5490"/>
    <cellStyle name="Normal 7 3 3 3" xfId="5491"/>
    <cellStyle name="Normal 7 3 3 3 2" xfId="5492"/>
    <cellStyle name="Normal 7 3 3 4" xfId="5493"/>
    <cellStyle name="Normal 7 3 3 4 2" xfId="5494"/>
    <cellStyle name="Normal 7 3 3 5" xfId="5495"/>
    <cellStyle name="Normal 7 3 3 5 2" xfId="5496"/>
    <cellStyle name="Normal 7 3 3 6" xfId="5497"/>
    <cellStyle name="Normal 7 3 4" xfId="5498"/>
    <cellStyle name="Normal 7 3 4 2" xfId="5499"/>
    <cellStyle name="Normal 7 3 4 2 2" xfId="5500"/>
    <cellStyle name="Normal 7 3 4 3" xfId="5501"/>
    <cellStyle name="Normal 7 3 4 3 2" xfId="5502"/>
    <cellStyle name="Normal 7 3 4 4" xfId="5503"/>
    <cellStyle name="Normal 7 3 4 4 2" xfId="5504"/>
    <cellStyle name="Normal 7 3 4 5" xfId="5505"/>
    <cellStyle name="Normal 7 3 5" xfId="5506"/>
    <cellStyle name="Normal 7 3 5 2" xfId="5507"/>
    <cellStyle name="Normal 7 3 6" xfId="5508"/>
    <cellStyle name="Normal 7 3 6 2" xfId="5509"/>
    <cellStyle name="Normal 7 3 7" xfId="5510"/>
    <cellStyle name="Normal 7 3 7 2" xfId="5511"/>
    <cellStyle name="Normal 7 3 8" xfId="5512"/>
    <cellStyle name="Normal 7 3 9" xfId="5513"/>
    <cellStyle name="Normal 7 4" xfId="5514"/>
    <cellStyle name="Normal 7 4 2" xfId="5515"/>
    <cellStyle name="Normal 7 5" xfId="5516"/>
    <cellStyle name="Normal 7 5 2" xfId="5517"/>
    <cellStyle name="Normal 7 6" xfId="5518"/>
    <cellStyle name="Normal 7 6 2" xfId="5519"/>
    <cellStyle name="Normal 7 7" xfId="5520"/>
    <cellStyle name="Normal 7 8" xfId="5521"/>
    <cellStyle name="Normal 7 9" xfId="5522"/>
    <cellStyle name="Normal 70" xfId="5523"/>
    <cellStyle name="Normal 71" xfId="5524"/>
    <cellStyle name="Normal 72" xfId="5525"/>
    <cellStyle name="Normal 72 2" xfId="5526"/>
    <cellStyle name="Normal 72 3" xfId="5527"/>
    <cellStyle name="Normal 73" xfId="5528"/>
    <cellStyle name="Normal 74" xfId="5529"/>
    <cellStyle name="Normal 74 2" xfId="5530"/>
    <cellStyle name="Normal 74 2 2" xfId="5531"/>
    <cellStyle name="Normal 74 3" xfId="5532"/>
    <cellStyle name="Normal 74 3 2" xfId="5533"/>
    <cellStyle name="Normal 74 3 2 2" xfId="5534"/>
    <cellStyle name="Normal 74 3 3" xfId="5535"/>
    <cellStyle name="Normal 74 4" xfId="5536"/>
    <cellStyle name="Normal 74 4 2" xfId="5537"/>
    <cellStyle name="Normal 74 5" xfId="5538"/>
    <cellStyle name="Normal 75" xfId="5539"/>
    <cellStyle name="Normal 75 2" xfId="5540"/>
    <cellStyle name="Normal 75 2 2" xfId="5541"/>
    <cellStyle name="Normal 75 3" xfId="5542"/>
    <cellStyle name="Normal 75 3 2" xfId="5543"/>
    <cellStyle name="Normal 75 4" xfId="5544"/>
    <cellStyle name="Normal 75 4 2" xfId="5545"/>
    <cellStyle name="Normal 75 5" xfId="5546"/>
    <cellStyle name="Normal 76" xfId="5547"/>
    <cellStyle name="Normal 76 2" xfId="5548"/>
    <cellStyle name="Normal 76 2 2" xfId="5549"/>
    <cellStyle name="Normal 76 3" xfId="5550"/>
    <cellStyle name="Normal 76 3 2" xfId="5551"/>
    <cellStyle name="Normal 76 4" xfId="5552"/>
    <cellStyle name="Normal 76 4 2" xfId="5553"/>
    <cellStyle name="Normal 76 5" xfId="5554"/>
    <cellStyle name="Normal 77" xfId="5555"/>
    <cellStyle name="Normal 77 2" xfId="5556"/>
    <cellStyle name="Normal 77 2 2" xfId="5557"/>
    <cellStyle name="Normal 77 3" xfId="5558"/>
    <cellStyle name="Normal 77 3 2" xfId="5559"/>
    <cellStyle name="Normal 77 4" xfId="5560"/>
    <cellStyle name="Normal 77 4 2" xfId="5561"/>
    <cellStyle name="Normal 77 5" xfId="5562"/>
    <cellStyle name="Normal 78" xfId="5563"/>
    <cellStyle name="Normal 78 2" xfId="5564"/>
    <cellStyle name="Normal 79" xfId="5565"/>
    <cellStyle name="Normal 8" xfId="5566"/>
    <cellStyle name="Normal 8 2" xfId="5567"/>
    <cellStyle name="Normal 8 2 2" xfId="5568"/>
    <cellStyle name="Normal 8 3" xfId="5569"/>
    <cellStyle name="Normal 8 3 2" xfId="5570"/>
    <cellStyle name="Normal 8 3 2 2" xfId="5571"/>
    <cellStyle name="Normal 8 3 2 2 2" xfId="5572"/>
    <cellStyle name="Normal 8 3 2 2 2 2" xfId="5573"/>
    <cellStyle name="Normal 8 3 2 2 3" xfId="5574"/>
    <cellStyle name="Normal 8 3 2 2 3 2" xfId="5575"/>
    <cellStyle name="Normal 8 3 2 2 4" xfId="5576"/>
    <cellStyle name="Normal 8 3 2 2 4 2" xfId="5577"/>
    <cellStyle name="Normal 8 3 2 2 5" xfId="5578"/>
    <cellStyle name="Normal 8 3 2 3" xfId="5579"/>
    <cellStyle name="Normal 8 3 2 3 2" xfId="5580"/>
    <cellStyle name="Normal 8 3 2 4" xfId="5581"/>
    <cellStyle name="Normal 8 3 2 4 2" xfId="5582"/>
    <cellStyle name="Normal 8 3 2 5" xfId="5583"/>
    <cellStyle name="Normal 8 3 2 5 2" xfId="5584"/>
    <cellStyle name="Normal 8 3 2 6" xfId="5585"/>
    <cellStyle name="Normal 8 3 3" xfId="5586"/>
    <cellStyle name="Normal 8 3 3 2" xfId="5587"/>
    <cellStyle name="Normal 8 3 3 2 2" xfId="5588"/>
    <cellStyle name="Normal 8 3 3 2 2 2" xfId="5589"/>
    <cellStyle name="Normal 8 3 3 2 3" xfId="5590"/>
    <cellStyle name="Normal 8 3 3 2 3 2" xfId="5591"/>
    <cellStyle name="Normal 8 3 3 2 4" xfId="5592"/>
    <cellStyle name="Normal 8 3 3 2 4 2" xfId="5593"/>
    <cellStyle name="Normal 8 3 3 2 5" xfId="5594"/>
    <cellStyle name="Normal 8 3 3 3" xfId="5595"/>
    <cellStyle name="Normal 8 3 3 3 2" xfId="5596"/>
    <cellStyle name="Normal 8 3 3 4" xfId="5597"/>
    <cellStyle name="Normal 8 3 3 4 2" xfId="5598"/>
    <cellStyle name="Normal 8 3 3 5" xfId="5599"/>
    <cellStyle name="Normal 8 3 3 5 2" xfId="5600"/>
    <cellStyle name="Normal 8 3 3 6" xfId="5601"/>
    <cellStyle name="Normal 8 3 4" xfId="5602"/>
    <cellStyle name="Normal 8 3 4 2" xfId="5603"/>
    <cellStyle name="Normal 8 3 4 2 2" xfId="5604"/>
    <cellStyle name="Normal 8 3 4 3" xfId="5605"/>
    <cellStyle name="Normal 8 3 4 3 2" xfId="5606"/>
    <cellStyle name="Normal 8 3 4 4" xfId="5607"/>
    <cellStyle name="Normal 8 3 4 4 2" xfId="5608"/>
    <cellStyle name="Normal 8 3 4 5" xfId="5609"/>
    <cellStyle name="Normal 8 3 5" xfId="5610"/>
    <cellStyle name="Normal 8 3 5 2" xfId="5611"/>
    <cellStyle name="Normal 8 3 6" xfId="5612"/>
    <cellStyle name="Normal 8 3 6 2" xfId="5613"/>
    <cellStyle name="Normal 8 3 7" xfId="5614"/>
    <cellStyle name="Normal 8 3 7 2" xfId="5615"/>
    <cellStyle name="Normal 8 3 8" xfId="5616"/>
    <cellStyle name="Normal 8 3 9" xfId="5617"/>
    <cellStyle name="Normal 8 4" xfId="5618"/>
    <cellStyle name="Normal 8 5" xfId="5619"/>
    <cellStyle name="Normal 8 5 2" xfId="5620"/>
    <cellStyle name="Normal 8 6" xfId="5621"/>
    <cellStyle name="Normal 8 6 2" xfId="5622"/>
    <cellStyle name="Normal 8 7" xfId="5623"/>
    <cellStyle name="Normal 8 8" xfId="5624"/>
    <cellStyle name="Normal 8 9" xfId="5625"/>
    <cellStyle name="Normal 80" xfId="5626"/>
    <cellStyle name="Normal 81" xfId="5627"/>
    <cellStyle name="Normal 82" xfId="5628"/>
    <cellStyle name="Normal 83" xfId="5629"/>
    <cellStyle name="Normal 83 2" xfId="5630"/>
    <cellStyle name="Normal 84" xfId="5631"/>
    <cellStyle name="Normal 85" xfId="5632"/>
    <cellStyle name="Normal 85 2" xfId="5633"/>
    <cellStyle name="Normal 86" xfId="5634"/>
    <cellStyle name="Normal 86 2" xfId="5635"/>
    <cellStyle name="Normal 87" xfId="5636"/>
    <cellStyle name="Normal 87 2" xfId="5637"/>
    <cellStyle name="Normal 88" xfId="5638"/>
    <cellStyle name="Normal 88 2" xfId="5639"/>
    <cellStyle name="Normal 88 2 2" xfId="5640"/>
    <cellStyle name="Normal 88 3" xfId="5641"/>
    <cellStyle name="Normal 88 4" xfId="5642"/>
    <cellStyle name="Normal 89" xfId="5643"/>
    <cellStyle name="Normal 89 2" xfId="5644"/>
    <cellStyle name="Normal 9" xfId="5645"/>
    <cellStyle name="Normal 9 10" xfId="5646"/>
    <cellStyle name="Normal 9 11" xfId="5647"/>
    <cellStyle name="Normal 9 12" xfId="5648"/>
    <cellStyle name="Normal 9 13" xfId="5649"/>
    <cellStyle name="Normal 9 14" xfId="5650"/>
    <cellStyle name="Normal 9 15" xfId="5651"/>
    <cellStyle name="Normal 9 16" xfId="5652"/>
    <cellStyle name="Normal 9 17" xfId="5653"/>
    <cellStyle name="Normal 9 18" xfId="5654"/>
    <cellStyle name="Normal 9 19" xfId="5655"/>
    <cellStyle name="Normal 9 2" xfId="5656"/>
    <cellStyle name="Normal 9 2 2" xfId="5657"/>
    <cellStyle name="Normal 9 2 2 2" xfId="5658"/>
    <cellStyle name="Normal 9 2 3" xfId="5659"/>
    <cellStyle name="Normal 9 2 4" xfId="5660"/>
    <cellStyle name="Normal 9 2 5" xfId="5661"/>
    <cellStyle name="Normal 9 2 6" xfId="5662"/>
    <cellStyle name="Normal 9 2 7" xfId="5663"/>
    <cellStyle name="Normal 9 2 8" xfId="5664"/>
    <cellStyle name="Normal 9 20" xfId="5665"/>
    <cellStyle name="Normal 9 21" xfId="5666"/>
    <cellStyle name="Normal 9 22" xfId="5667"/>
    <cellStyle name="Normal 9 3" xfId="5668"/>
    <cellStyle name="Normal 9 4" xfId="5669"/>
    <cellStyle name="Normal 9 4 2" xfId="5670"/>
    <cellStyle name="Normal 9 4 3" xfId="5671"/>
    <cellStyle name="Normal 9 5" xfId="5672"/>
    <cellStyle name="Normal 9 5 2" xfId="5673"/>
    <cellStyle name="Normal 9 5 3" xfId="5674"/>
    <cellStyle name="Normal 9 6" xfId="5675"/>
    <cellStyle name="Normal 9 6 2" xfId="5676"/>
    <cellStyle name="Normal 9 6 3" xfId="5677"/>
    <cellStyle name="Normal 9 7" xfId="5678"/>
    <cellStyle name="Normal 9 8" xfId="5679"/>
    <cellStyle name="Normal 9 9" xfId="5680"/>
    <cellStyle name="Normal 90" xfId="5681"/>
    <cellStyle name="Normal 91" xfId="5682"/>
    <cellStyle name="Normal 92" xfId="5683"/>
    <cellStyle name="Normal 93" xfId="5684"/>
    <cellStyle name="Normal 94" xfId="5685"/>
    <cellStyle name="Normal 95" xfId="5686"/>
    <cellStyle name="Normal 96" xfId="5687"/>
    <cellStyle name="Normal 97" xfId="5688"/>
    <cellStyle name="Normal 98" xfId="5689"/>
    <cellStyle name="Normal 99" xfId="5690"/>
    <cellStyle name="Normal,80 pts rojo, Texto chispeante" xfId="5691"/>
    <cellStyle name="Normal_Cub.1comp.san fco.-aut. Duarte 2" xfId="5692"/>
    <cellStyle name="Normal_Hoja1" xfId="5693"/>
    <cellStyle name="Normal_Presup Comedor Univ.  CURA" xfId="11"/>
    <cellStyle name="Notas 2" xfId="5694"/>
    <cellStyle name="Notas 2 2" xfId="5695"/>
    <cellStyle name="Notas 2 2 2" xfId="5696"/>
    <cellStyle name="Notas 2 3" xfId="5697"/>
    <cellStyle name="Notas 2 4" xfId="5698"/>
    <cellStyle name="Notas 2 5" xfId="5699"/>
    <cellStyle name="Notas 2 6" xfId="5700"/>
    <cellStyle name="Notas 2 7" xfId="5701"/>
    <cellStyle name="Notas 2 8" xfId="5702"/>
    <cellStyle name="Notas 3" xfId="5703"/>
    <cellStyle name="Notas 3 2" xfId="5704"/>
    <cellStyle name="Notas 3 2 2" xfId="5705"/>
    <cellStyle name="Notas 3 3" xfId="5706"/>
    <cellStyle name="Notas 3 4" xfId="5707"/>
    <cellStyle name="Notas 3 5" xfId="5708"/>
    <cellStyle name="Notas 3 6" xfId="5709"/>
    <cellStyle name="Notas 3 7" xfId="5710"/>
    <cellStyle name="Notas 3 8" xfId="5711"/>
    <cellStyle name="Notas 4" xfId="5712"/>
    <cellStyle name="Notas 4 2" xfId="5713"/>
    <cellStyle name="Notas 4 2 2" xfId="5714"/>
    <cellStyle name="Notas 4 3" xfId="5715"/>
    <cellStyle name="Notas 4 4" xfId="5716"/>
    <cellStyle name="Notas 4 5" xfId="5717"/>
    <cellStyle name="Notas 4 6" xfId="5718"/>
    <cellStyle name="Notas 4 7" xfId="5719"/>
    <cellStyle name="Notas 4 8" xfId="5720"/>
    <cellStyle name="Note" xfId="5721"/>
    <cellStyle name="Note 2" xfId="5722"/>
    <cellStyle name="Note 2 2" xfId="5723"/>
    <cellStyle name="Note 2 2 2" xfId="5724"/>
    <cellStyle name="Note 2 3" xfId="5725"/>
    <cellStyle name="Note 2 4" xfId="5726"/>
    <cellStyle name="Note 2 5" xfId="5727"/>
    <cellStyle name="Note 2 6" xfId="5728"/>
    <cellStyle name="Note 2 7" xfId="5729"/>
    <cellStyle name="Note 3" xfId="5730"/>
    <cellStyle name="Note 3 2" xfId="5731"/>
    <cellStyle name="Note 4" xfId="5732"/>
    <cellStyle name="Note 5" xfId="5733"/>
    <cellStyle name="Note 6" xfId="5734"/>
    <cellStyle name="Note 7" xfId="5735"/>
    <cellStyle name="Note 8" xfId="5736"/>
    <cellStyle name="Note 9" xfId="5737"/>
    <cellStyle name="Output" xfId="5738"/>
    <cellStyle name="Output 10" xfId="5739"/>
    <cellStyle name="Output 11" xfId="5740"/>
    <cellStyle name="Output 12" xfId="5741"/>
    <cellStyle name="Output 2" xfId="5742"/>
    <cellStyle name="Output 2 10" xfId="5743"/>
    <cellStyle name="Output 2 2" xfId="5744"/>
    <cellStyle name="Output 2 2 2" xfId="5745"/>
    <cellStyle name="Output 2 2 3" xfId="5746"/>
    <cellStyle name="Output 2 3" xfId="5747"/>
    <cellStyle name="Output 2 4" xfId="5748"/>
    <cellStyle name="Output 2 5" xfId="5749"/>
    <cellStyle name="Output 2 6" xfId="5750"/>
    <cellStyle name="Output 2 7" xfId="5751"/>
    <cellStyle name="Output 2 8" xfId="5752"/>
    <cellStyle name="Output 2 9" xfId="5753"/>
    <cellStyle name="Output 3" xfId="5754"/>
    <cellStyle name="Output 3 2" xfId="5755"/>
    <cellStyle name="Output 3 2 2" xfId="5756"/>
    <cellStyle name="Output 3 2 3" xfId="5757"/>
    <cellStyle name="Output 3 3" xfId="5758"/>
    <cellStyle name="Output 3 4" xfId="5759"/>
    <cellStyle name="Output 3 5" xfId="5760"/>
    <cellStyle name="Output 3 6" xfId="5761"/>
    <cellStyle name="Output 3 7" xfId="5762"/>
    <cellStyle name="Output 3 8" xfId="5763"/>
    <cellStyle name="Output 3 9" xfId="5764"/>
    <cellStyle name="Output 4" xfId="5765"/>
    <cellStyle name="Output 4 2" xfId="5766"/>
    <cellStyle name="Output 4 3" xfId="5767"/>
    <cellStyle name="Output 5" xfId="5768"/>
    <cellStyle name="Output 6" xfId="5769"/>
    <cellStyle name="Output 7" xfId="5770"/>
    <cellStyle name="Output 8" xfId="5771"/>
    <cellStyle name="Output 9" xfId="5772"/>
    <cellStyle name="Percent 2" xfId="5773"/>
    <cellStyle name="Percent 2 2" xfId="5774"/>
    <cellStyle name="Percent 2 2 2" xfId="5775"/>
    <cellStyle name="Percent 2 2 2 2" xfId="5776"/>
    <cellStyle name="Percent 2 3" xfId="5777"/>
    <cellStyle name="Percent 2 3 2" xfId="5778"/>
    <cellStyle name="Percent 2 3 2 2" xfId="5779"/>
    <cellStyle name="Percent 2 3 2 2 2" xfId="5780"/>
    <cellStyle name="Percent 2 3 2 2 2 2" xfId="5781"/>
    <cellStyle name="Percent 2 3 2 2 2 2 2" xfId="5782"/>
    <cellStyle name="Percent 2 3 2 2 3" xfId="5783"/>
    <cellStyle name="Percent 2 3 2 2 3 2" xfId="5784"/>
    <cellStyle name="Percent 2 3 2 2 3 2 2" xfId="5785"/>
    <cellStyle name="Percent 2 3 2 2 4" xfId="5786"/>
    <cellStyle name="Percent 2 3 2 2 4 2" xfId="5787"/>
    <cellStyle name="Percent 2 3 2 2 4 2 2" xfId="5788"/>
    <cellStyle name="Percent 2 3 2 2 5" xfId="5789"/>
    <cellStyle name="Percent 2 3 2 2 5 2" xfId="5790"/>
    <cellStyle name="Percent 2 3 2 3" xfId="5791"/>
    <cellStyle name="Percent 2 3 2 3 2" xfId="5792"/>
    <cellStyle name="Percent 2 3 2 3 2 2" xfId="5793"/>
    <cellStyle name="Percent 2 3 2 4" xfId="5794"/>
    <cellStyle name="Percent 2 3 2 4 2" xfId="5795"/>
    <cellStyle name="Percent 2 3 2 4 2 2" xfId="5796"/>
    <cellStyle name="Percent 2 3 2 5" xfId="5797"/>
    <cellStyle name="Percent 2 3 2 5 2" xfId="5798"/>
    <cellStyle name="Percent 2 3 2 5 2 2" xfId="5799"/>
    <cellStyle name="Percent 2 3 2 6" xfId="5800"/>
    <cellStyle name="Percent 2 3 2 6 2" xfId="5801"/>
    <cellStyle name="Percent 2 3 3" xfId="5802"/>
    <cellStyle name="Percent 2 3 3 2" xfId="5803"/>
    <cellStyle name="Percent 2 3 3 2 2" xfId="5804"/>
    <cellStyle name="Percent 2 3 3 2 2 2" xfId="5805"/>
    <cellStyle name="Percent 2 3 3 2 2 2 2" xfId="5806"/>
    <cellStyle name="Percent 2 3 3 2 3" xfId="5807"/>
    <cellStyle name="Percent 2 3 3 2 3 2" xfId="5808"/>
    <cellStyle name="Percent 2 3 3 2 3 2 2" xfId="5809"/>
    <cellStyle name="Percent 2 3 3 2 4" xfId="5810"/>
    <cellStyle name="Percent 2 3 3 2 4 2" xfId="5811"/>
    <cellStyle name="Percent 2 3 3 2 4 2 2" xfId="5812"/>
    <cellStyle name="Percent 2 3 3 2 5" xfId="5813"/>
    <cellStyle name="Percent 2 3 3 2 5 2" xfId="5814"/>
    <cellStyle name="Percent 2 3 3 3" xfId="5815"/>
    <cellStyle name="Percent 2 3 3 3 2" xfId="5816"/>
    <cellStyle name="Percent 2 3 3 3 2 2" xfId="5817"/>
    <cellStyle name="Percent 2 3 3 4" xfId="5818"/>
    <cellStyle name="Percent 2 3 3 4 2" xfId="5819"/>
    <cellStyle name="Percent 2 3 3 4 2 2" xfId="5820"/>
    <cellStyle name="Percent 2 3 3 5" xfId="5821"/>
    <cellStyle name="Percent 2 3 3 5 2" xfId="5822"/>
    <cellStyle name="Percent 2 3 3 5 2 2" xfId="5823"/>
    <cellStyle name="Percent 2 3 3 6" xfId="5824"/>
    <cellStyle name="Percent 2 3 3 6 2" xfId="5825"/>
    <cellStyle name="Percent 2 3 4" xfId="5826"/>
    <cellStyle name="Percent 2 3 4 2" xfId="5827"/>
    <cellStyle name="Percent 2 3 4 2 2" xfId="5828"/>
    <cellStyle name="Percent 2 3 4 2 2 2" xfId="5829"/>
    <cellStyle name="Percent 2 3 4 3" xfId="5830"/>
    <cellStyle name="Percent 2 3 4 3 2" xfId="5831"/>
    <cellStyle name="Percent 2 3 4 3 2 2" xfId="5832"/>
    <cellStyle name="Percent 2 3 4 4" xfId="5833"/>
    <cellStyle name="Percent 2 3 4 4 2" xfId="5834"/>
    <cellStyle name="Percent 2 3 4 4 2 2" xfId="5835"/>
    <cellStyle name="Percent 2 3 4 5" xfId="5836"/>
    <cellStyle name="Percent 2 3 4 5 2" xfId="5837"/>
    <cellStyle name="Percent 2 3 5" xfId="5838"/>
    <cellStyle name="Percent 2 3 5 2" xfId="5839"/>
    <cellStyle name="Percent 2 3 5 2 2" xfId="5840"/>
    <cellStyle name="Percent 2 3 6" xfId="5841"/>
    <cellStyle name="Percent 2 3 6 2" xfId="5842"/>
    <cellStyle name="Percent 2 3 6 2 2" xfId="5843"/>
    <cellStyle name="Percent 2 3 7" xfId="5844"/>
    <cellStyle name="Percent 2 3 7 2" xfId="5845"/>
    <cellStyle name="Percent 2 3 7 2 2" xfId="5846"/>
    <cellStyle name="Percent 2 3 8" xfId="5847"/>
    <cellStyle name="Percent 2 3 9" xfId="5848"/>
    <cellStyle name="Percent 2 3 9 2" xfId="5849"/>
    <cellStyle name="Percent 2 4" xfId="5850"/>
    <cellStyle name="Percent 2 4 2" xfId="5851"/>
    <cellStyle name="Percent 2 4 2 2" xfId="5852"/>
    <cellStyle name="Percent 2 4 2 2 2" xfId="5853"/>
    <cellStyle name="Percent 2 4 2 2 2 2" xfId="5854"/>
    <cellStyle name="Percent 2 4 2 2 2 2 2" xfId="5855"/>
    <cellStyle name="Percent 2 4 2 2 3" xfId="5856"/>
    <cellStyle name="Percent 2 4 2 2 3 2" xfId="5857"/>
    <cellStyle name="Percent 2 4 2 2 3 2 2" xfId="5858"/>
    <cellStyle name="Percent 2 4 2 2 4" xfId="5859"/>
    <cellStyle name="Percent 2 4 2 2 4 2" xfId="5860"/>
    <cellStyle name="Percent 2 4 2 2 4 2 2" xfId="5861"/>
    <cellStyle name="Percent 2 4 2 2 5" xfId="5862"/>
    <cellStyle name="Percent 2 4 2 2 5 2" xfId="5863"/>
    <cellStyle name="Percent 2 4 2 3" xfId="5864"/>
    <cellStyle name="Percent 2 4 2 3 2" xfId="5865"/>
    <cellStyle name="Percent 2 4 2 3 2 2" xfId="5866"/>
    <cellStyle name="Percent 2 4 2 4" xfId="5867"/>
    <cellStyle name="Percent 2 4 2 4 2" xfId="5868"/>
    <cellStyle name="Percent 2 4 2 4 2 2" xfId="5869"/>
    <cellStyle name="Percent 2 4 2 5" xfId="5870"/>
    <cellStyle name="Percent 2 4 2 5 2" xfId="5871"/>
    <cellStyle name="Percent 2 4 2 5 2 2" xfId="5872"/>
    <cellStyle name="Percent 2 4 2 6" xfId="5873"/>
    <cellStyle name="Percent 2 4 2 6 2" xfId="5874"/>
    <cellStyle name="Percent 2 4 3" xfId="5875"/>
    <cellStyle name="Percent 2 4 3 2" xfId="5876"/>
    <cellStyle name="Percent 2 4 3 2 2" xfId="5877"/>
    <cellStyle name="Percent 2 4 3 2 2 2" xfId="5878"/>
    <cellStyle name="Percent 2 4 3 2 2 2 2" xfId="5879"/>
    <cellStyle name="Percent 2 4 3 2 3" xfId="5880"/>
    <cellStyle name="Percent 2 4 3 2 3 2" xfId="5881"/>
    <cellStyle name="Percent 2 4 3 2 3 2 2" xfId="5882"/>
    <cellStyle name="Percent 2 4 3 2 4" xfId="5883"/>
    <cellStyle name="Percent 2 4 3 2 4 2" xfId="5884"/>
    <cellStyle name="Percent 2 4 3 2 4 2 2" xfId="5885"/>
    <cellStyle name="Percent 2 4 3 2 5" xfId="5886"/>
    <cellStyle name="Percent 2 4 3 2 5 2" xfId="5887"/>
    <cellStyle name="Percent 2 4 3 3" xfId="5888"/>
    <cellStyle name="Percent 2 4 3 3 2" xfId="5889"/>
    <cellStyle name="Percent 2 4 3 3 2 2" xfId="5890"/>
    <cellStyle name="Percent 2 4 3 4" xfId="5891"/>
    <cellStyle name="Percent 2 4 3 4 2" xfId="5892"/>
    <cellStyle name="Percent 2 4 3 4 2 2" xfId="5893"/>
    <cellStyle name="Percent 2 4 3 5" xfId="5894"/>
    <cellStyle name="Percent 2 4 3 5 2" xfId="5895"/>
    <cellStyle name="Percent 2 4 3 5 2 2" xfId="5896"/>
    <cellStyle name="Percent 2 4 3 6" xfId="5897"/>
    <cellStyle name="Percent 2 4 3 6 2" xfId="5898"/>
    <cellStyle name="Percent 2 4 4" xfId="5899"/>
    <cellStyle name="Percent 2 4 4 2" xfId="5900"/>
    <cellStyle name="Percent 2 4 4 2 2" xfId="5901"/>
    <cellStyle name="Percent 2 4 4 2 2 2" xfId="5902"/>
    <cellStyle name="Percent 2 4 4 3" xfId="5903"/>
    <cellStyle name="Percent 2 4 4 3 2" xfId="5904"/>
    <cellStyle name="Percent 2 4 4 3 2 2" xfId="5905"/>
    <cellStyle name="Percent 2 4 4 4" xfId="5906"/>
    <cellStyle name="Percent 2 4 4 4 2" xfId="5907"/>
    <cellStyle name="Percent 2 4 4 4 2 2" xfId="5908"/>
    <cellStyle name="Percent 2 4 4 5" xfId="5909"/>
    <cellStyle name="Percent 2 4 4 5 2" xfId="5910"/>
    <cellStyle name="Percent 2 4 5" xfId="5911"/>
    <cellStyle name="Percent 2 4 5 2" xfId="5912"/>
    <cellStyle name="Percent 2 4 5 2 2" xfId="5913"/>
    <cellStyle name="Percent 2 4 6" xfId="5914"/>
    <cellStyle name="Percent 2 4 6 2" xfId="5915"/>
    <cellStyle name="Percent 2 4 6 2 2" xfId="5916"/>
    <cellStyle name="Percent 2 4 7" xfId="5917"/>
    <cellStyle name="Percent 2 4 7 2" xfId="5918"/>
    <cellStyle name="Percent 2 4 7 2 2" xfId="5919"/>
    <cellStyle name="Percent 2 4 8" xfId="5920"/>
    <cellStyle name="Percent 2 4 8 2" xfId="5921"/>
    <cellStyle name="Percent 3" xfId="5922"/>
    <cellStyle name="Percent 3 2" xfId="5923"/>
    <cellStyle name="Percent 3 2 2" xfId="5924"/>
    <cellStyle name="Percent 3 2 3" xfId="5925"/>
    <cellStyle name="Percent 3 2 3 2" xfId="5926"/>
    <cellStyle name="Percent 3 2 3 2 2" xfId="5927"/>
    <cellStyle name="Percent 3 2 3 2 2 2" xfId="5928"/>
    <cellStyle name="Percent 3 2 3 2 2 2 2" xfId="5929"/>
    <cellStyle name="Percent 3 2 3 2 3" xfId="5930"/>
    <cellStyle name="Percent 3 2 3 2 3 2" xfId="5931"/>
    <cellStyle name="Percent 3 2 3 2 3 2 2" xfId="5932"/>
    <cellStyle name="Percent 3 2 3 2 4" xfId="5933"/>
    <cellStyle name="Percent 3 2 3 2 4 2" xfId="5934"/>
    <cellStyle name="Percent 3 2 3 2 4 2 2" xfId="5935"/>
    <cellStyle name="Percent 3 2 3 2 5" xfId="5936"/>
    <cellStyle name="Percent 3 2 3 2 5 2" xfId="5937"/>
    <cellStyle name="Percent 3 2 3 3" xfId="5938"/>
    <cellStyle name="Percent 3 2 3 3 2" xfId="5939"/>
    <cellStyle name="Percent 3 2 3 3 2 2" xfId="5940"/>
    <cellStyle name="Percent 3 2 3 4" xfId="5941"/>
    <cellStyle name="Percent 3 2 3 4 2" xfId="5942"/>
    <cellStyle name="Percent 3 2 3 4 2 2" xfId="5943"/>
    <cellStyle name="Percent 3 2 3 5" xfId="5944"/>
    <cellStyle name="Percent 3 2 3 5 2" xfId="5945"/>
    <cellStyle name="Percent 3 2 3 5 2 2" xfId="5946"/>
    <cellStyle name="Percent 3 2 3 6" xfId="5947"/>
    <cellStyle name="Percent 3 2 3 6 2" xfId="5948"/>
    <cellStyle name="Percent 3 2 4" xfId="5949"/>
    <cellStyle name="Percent 3 2 5" xfId="5950"/>
    <cellStyle name="Percent 3 2 5 2" xfId="5951"/>
    <cellStyle name="Percent 3 2 6" xfId="5952"/>
    <cellStyle name="Percent 3 2 7" xfId="5953"/>
    <cellStyle name="Percent 3 3" xfId="5954"/>
    <cellStyle name="Percent 3 3 2" xfId="5955"/>
    <cellStyle name="Percent 3 3 2 2" xfId="5956"/>
    <cellStyle name="Percent 3 3 3" xfId="5957"/>
    <cellStyle name="Percent 3 3 4" xfId="5958"/>
    <cellStyle name="Percent 3 4" xfId="5959"/>
    <cellStyle name="Percent 3 4 2" xfId="5960"/>
    <cellStyle name="Percent 3 4 2 2" xfId="5961"/>
    <cellStyle name="Percent 3 4 2 2 2" xfId="5962"/>
    <cellStyle name="Percent 3 4 2 2 2 2" xfId="5963"/>
    <cellStyle name="Percent 3 4 2 3" xfId="5964"/>
    <cellStyle name="Percent 3 4 2 3 2" xfId="5965"/>
    <cellStyle name="Percent 3 4 2 3 2 2" xfId="5966"/>
    <cellStyle name="Percent 3 4 2 4" xfId="5967"/>
    <cellStyle name="Percent 3 4 2 4 2" xfId="5968"/>
    <cellStyle name="Percent 3 4 2 4 2 2" xfId="5969"/>
    <cellStyle name="Percent 3 4 2 5" xfId="5970"/>
    <cellStyle name="Percent 3 4 2 5 2" xfId="5971"/>
    <cellStyle name="Percent 3 4 3" xfId="5972"/>
    <cellStyle name="Percent 3 4 3 2" xfId="5973"/>
    <cellStyle name="Percent 3 4 3 2 2" xfId="5974"/>
    <cellStyle name="Percent 3 4 4" xfId="5975"/>
    <cellStyle name="Percent 3 4 4 2" xfId="5976"/>
    <cellStyle name="Percent 3 4 4 2 2" xfId="5977"/>
    <cellStyle name="Percent 3 4 5" xfId="5978"/>
    <cellStyle name="Percent 3 4 5 2" xfId="5979"/>
    <cellStyle name="Percent 3 4 5 2 2" xfId="5980"/>
    <cellStyle name="Percent 3 4 6" xfId="5981"/>
    <cellStyle name="Percent 3 4 6 2" xfId="5982"/>
    <cellStyle name="Percent 3 5" xfId="5983"/>
    <cellStyle name="Percent 3 6" xfId="5984"/>
    <cellStyle name="Percent 3 6 2" xfId="5985"/>
    <cellStyle name="Percent 3 7" xfId="5986"/>
    <cellStyle name="Percent 4" xfId="5987"/>
    <cellStyle name="Percent 4 2" xfId="5988"/>
    <cellStyle name="Percent 4 2 2" xfId="5989"/>
    <cellStyle name="Percent 4 2 2 2" xfId="5990"/>
    <cellStyle name="Percent 4 2 2 2 2" xfId="5991"/>
    <cellStyle name="Percent 4 2 2 2 2 2" xfId="5992"/>
    <cellStyle name="Percent 4 2 2 2 2 2 2" xfId="5993"/>
    <cellStyle name="Percent 4 2 2 2 3" xfId="5994"/>
    <cellStyle name="Percent 4 2 2 2 3 2" xfId="5995"/>
    <cellStyle name="Percent 4 2 2 2 3 2 2" xfId="5996"/>
    <cellStyle name="Percent 4 2 2 2 4" xfId="5997"/>
    <cellStyle name="Percent 4 2 2 2 4 2" xfId="5998"/>
    <cellStyle name="Percent 4 2 2 2 4 2 2" xfId="5999"/>
    <cellStyle name="Percent 4 2 2 2 5" xfId="6000"/>
    <cellStyle name="Percent 4 2 2 2 5 2" xfId="6001"/>
    <cellStyle name="Percent 4 2 2 3" xfId="6002"/>
    <cellStyle name="Percent 4 2 2 3 2" xfId="6003"/>
    <cellStyle name="Percent 4 2 2 3 2 2" xfId="6004"/>
    <cellStyle name="Percent 4 2 2 4" xfId="6005"/>
    <cellStyle name="Percent 4 2 2 4 2" xfId="6006"/>
    <cellStyle name="Percent 4 2 2 4 2 2" xfId="6007"/>
    <cellStyle name="Percent 4 2 2 5" xfId="6008"/>
    <cellStyle name="Percent 4 2 2 5 2" xfId="6009"/>
    <cellStyle name="Percent 4 2 2 5 2 2" xfId="6010"/>
    <cellStyle name="Percent 4 2 2 6" xfId="6011"/>
    <cellStyle name="Percent 4 2 2 6 2" xfId="6012"/>
    <cellStyle name="Percent 4 2 3" xfId="6013"/>
    <cellStyle name="Percent 4 2 3 2" xfId="6014"/>
    <cellStyle name="Percent 4 2 3 2 2" xfId="6015"/>
    <cellStyle name="Percent 4 2 3 2 2 2" xfId="6016"/>
    <cellStyle name="Percent 4 2 3 2 2 2 2" xfId="6017"/>
    <cellStyle name="Percent 4 2 3 2 3" xfId="6018"/>
    <cellStyle name="Percent 4 2 3 2 3 2" xfId="6019"/>
    <cellStyle name="Percent 4 2 3 2 3 2 2" xfId="6020"/>
    <cellStyle name="Percent 4 2 3 2 4" xfId="6021"/>
    <cellStyle name="Percent 4 2 3 2 4 2" xfId="6022"/>
    <cellStyle name="Percent 4 2 3 2 4 2 2" xfId="6023"/>
    <cellStyle name="Percent 4 2 3 2 5" xfId="6024"/>
    <cellStyle name="Percent 4 2 3 2 5 2" xfId="6025"/>
    <cellStyle name="Percent 4 2 3 3" xfId="6026"/>
    <cellStyle name="Percent 4 2 3 3 2" xfId="6027"/>
    <cellStyle name="Percent 4 2 3 3 2 2" xfId="6028"/>
    <cellStyle name="Percent 4 2 3 4" xfId="6029"/>
    <cellStyle name="Percent 4 2 3 4 2" xfId="6030"/>
    <cellStyle name="Percent 4 2 3 4 2 2" xfId="6031"/>
    <cellStyle name="Percent 4 2 3 5" xfId="6032"/>
    <cellStyle name="Percent 4 2 3 5 2" xfId="6033"/>
    <cellStyle name="Percent 4 2 3 5 2 2" xfId="6034"/>
    <cellStyle name="Percent 4 2 3 6" xfId="6035"/>
    <cellStyle name="Percent 4 2 3 6 2" xfId="6036"/>
    <cellStyle name="Percent 4 2 4" xfId="6037"/>
    <cellStyle name="Percent 4 2 4 2" xfId="6038"/>
    <cellStyle name="Percent 4 2 4 2 2" xfId="6039"/>
    <cellStyle name="Percent 4 2 4 2 2 2" xfId="6040"/>
    <cellStyle name="Percent 4 2 4 3" xfId="6041"/>
    <cellStyle name="Percent 4 2 4 3 2" xfId="6042"/>
    <cellStyle name="Percent 4 2 4 3 2 2" xfId="6043"/>
    <cellStyle name="Percent 4 2 4 4" xfId="6044"/>
    <cellStyle name="Percent 4 2 4 4 2" xfId="6045"/>
    <cellStyle name="Percent 4 2 4 4 2 2" xfId="6046"/>
    <cellStyle name="Percent 4 2 4 5" xfId="6047"/>
    <cellStyle name="Percent 4 2 4 5 2" xfId="6048"/>
    <cellStyle name="Percent 4 2 5" xfId="6049"/>
    <cellStyle name="Percent 4 2 5 2" xfId="6050"/>
    <cellStyle name="Percent 4 2 5 2 2" xfId="6051"/>
    <cellStyle name="Percent 4 2 6" xfId="6052"/>
    <cellStyle name="Percent 4 2 6 2" xfId="6053"/>
    <cellStyle name="Percent 4 2 6 2 2" xfId="6054"/>
    <cellStyle name="Percent 4 2 7" xfId="6055"/>
    <cellStyle name="Percent 4 2 7 2" xfId="6056"/>
    <cellStyle name="Percent 4 2 7 2 2" xfId="6057"/>
    <cellStyle name="Percent 4 2 8" xfId="6058"/>
    <cellStyle name="Percent 4 2 8 2" xfId="6059"/>
    <cellStyle name="Percent 4 3" xfId="6060"/>
    <cellStyle name="Percent 4 3 2" xfId="6061"/>
    <cellStyle name="Percent 4 3 2 2" xfId="6062"/>
    <cellStyle name="Percent 4 3 2 2 2" xfId="6063"/>
    <cellStyle name="Percent 4 3 2 2 2 2" xfId="6064"/>
    <cellStyle name="Percent 4 3 2 2 2 2 2" xfId="6065"/>
    <cellStyle name="Percent 4 3 2 2 3" xfId="6066"/>
    <cellStyle name="Percent 4 3 2 2 3 2" xfId="6067"/>
    <cellStyle name="Percent 4 3 2 2 3 2 2" xfId="6068"/>
    <cellStyle name="Percent 4 3 2 2 4" xfId="6069"/>
    <cellStyle name="Percent 4 3 2 2 4 2" xfId="6070"/>
    <cellStyle name="Percent 4 3 2 2 4 2 2" xfId="6071"/>
    <cellStyle name="Percent 4 3 2 2 5" xfId="6072"/>
    <cellStyle name="Percent 4 3 2 2 5 2" xfId="6073"/>
    <cellStyle name="Percent 4 3 2 3" xfId="6074"/>
    <cellStyle name="Percent 4 3 2 3 2" xfId="6075"/>
    <cellStyle name="Percent 4 3 2 3 2 2" xfId="6076"/>
    <cellStyle name="Percent 4 3 2 4" xfId="6077"/>
    <cellStyle name="Percent 4 3 2 4 2" xfId="6078"/>
    <cellStyle name="Percent 4 3 2 4 2 2" xfId="6079"/>
    <cellStyle name="Percent 4 3 2 5" xfId="6080"/>
    <cellStyle name="Percent 4 3 2 5 2" xfId="6081"/>
    <cellStyle name="Percent 4 3 2 5 2 2" xfId="6082"/>
    <cellStyle name="Percent 4 3 2 6" xfId="6083"/>
    <cellStyle name="Percent 4 3 2 6 2" xfId="6084"/>
    <cellStyle name="Percent 4 3 3" xfId="6085"/>
    <cellStyle name="Percent 4 3 3 2" xfId="6086"/>
    <cellStyle name="Percent 4 3 3 2 2" xfId="6087"/>
    <cellStyle name="Percent 4 3 3 2 2 2" xfId="6088"/>
    <cellStyle name="Percent 4 3 3 2 2 2 2" xfId="6089"/>
    <cellStyle name="Percent 4 3 3 2 3" xfId="6090"/>
    <cellStyle name="Percent 4 3 3 2 3 2" xfId="6091"/>
    <cellStyle name="Percent 4 3 3 2 3 2 2" xfId="6092"/>
    <cellStyle name="Percent 4 3 3 2 4" xfId="6093"/>
    <cellStyle name="Percent 4 3 3 2 4 2" xfId="6094"/>
    <cellStyle name="Percent 4 3 3 2 4 2 2" xfId="6095"/>
    <cellStyle name="Percent 4 3 3 2 5" xfId="6096"/>
    <cellStyle name="Percent 4 3 3 2 5 2" xfId="6097"/>
    <cellStyle name="Percent 4 3 3 3" xfId="6098"/>
    <cellStyle name="Percent 4 3 3 3 2" xfId="6099"/>
    <cellStyle name="Percent 4 3 3 3 2 2" xfId="6100"/>
    <cellStyle name="Percent 4 3 3 4" xfId="6101"/>
    <cellStyle name="Percent 4 3 3 4 2" xfId="6102"/>
    <cellStyle name="Percent 4 3 3 4 2 2" xfId="6103"/>
    <cellStyle name="Percent 4 3 3 5" xfId="6104"/>
    <cellStyle name="Percent 4 3 3 5 2" xfId="6105"/>
    <cellStyle name="Percent 4 3 3 5 2 2" xfId="6106"/>
    <cellStyle name="Percent 4 3 3 6" xfId="6107"/>
    <cellStyle name="Percent 4 3 3 6 2" xfId="6108"/>
    <cellStyle name="Percent 4 3 4" xfId="6109"/>
    <cellStyle name="Percent 4 3 4 2" xfId="6110"/>
    <cellStyle name="Percent 4 3 4 2 2" xfId="6111"/>
    <cellStyle name="Percent 4 3 4 2 2 2" xfId="6112"/>
    <cellStyle name="Percent 4 3 4 3" xfId="6113"/>
    <cellStyle name="Percent 4 3 4 3 2" xfId="6114"/>
    <cellStyle name="Percent 4 3 4 3 2 2" xfId="6115"/>
    <cellStyle name="Percent 4 3 4 4" xfId="6116"/>
    <cellStyle name="Percent 4 3 4 4 2" xfId="6117"/>
    <cellStyle name="Percent 4 3 4 4 2 2" xfId="6118"/>
    <cellStyle name="Percent 4 3 4 5" xfId="6119"/>
    <cellStyle name="Percent 4 3 4 5 2" xfId="6120"/>
    <cellStyle name="Percent 4 3 5" xfId="6121"/>
    <cellStyle name="Percent 4 3 5 2" xfId="6122"/>
    <cellStyle name="Percent 4 3 5 2 2" xfId="6123"/>
    <cellStyle name="Percent 4 3 6" xfId="6124"/>
    <cellStyle name="Percent 4 3 6 2" xfId="6125"/>
    <cellStyle name="Percent 4 3 6 2 2" xfId="6126"/>
    <cellStyle name="Percent 4 3 7" xfId="6127"/>
    <cellStyle name="Percent 4 3 7 2" xfId="6128"/>
    <cellStyle name="Percent 4 3 7 2 2" xfId="6129"/>
    <cellStyle name="Percent 4 3 8" xfId="6130"/>
    <cellStyle name="Percent 4 3 8 2" xfId="6131"/>
    <cellStyle name="Percent 4 4" xfId="6132"/>
    <cellStyle name="Percent 5" xfId="6133"/>
    <cellStyle name="Percent 5 2" xfId="6134"/>
    <cellStyle name="Percent 5 2 2" xfId="6135"/>
    <cellStyle name="Percent 5 2 2 2" xfId="6136"/>
    <cellStyle name="Percent 5 2 2 2 2" xfId="6137"/>
    <cellStyle name="Percent 5 2 2 2 2 2" xfId="6138"/>
    <cellStyle name="Percent 5 2 2 3" xfId="6139"/>
    <cellStyle name="Percent 5 2 2 3 2" xfId="6140"/>
    <cellStyle name="Percent 5 2 2 3 2 2" xfId="6141"/>
    <cellStyle name="Percent 5 2 2 4" xfId="6142"/>
    <cellStyle name="Percent 5 2 2 4 2" xfId="6143"/>
    <cellStyle name="Percent 5 2 2 4 2 2" xfId="6144"/>
    <cellStyle name="Percent 5 2 2 5" xfId="6145"/>
    <cellStyle name="Percent 5 2 2 5 2" xfId="6146"/>
    <cellStyle name="Percent 5 2 3" xfId="6147"/>
    <cellStyle name="Percent 5 2 3 2" xfId="6148"/>
    <cellStyle name="Percent 5 2 3 2 2" xfId="6149"/>
    <cellStyle name="Percent 5 2 4" xfId="6150"/>
    <cellStyle name="Percent 5 2 4 2" xfId="6151"/>
    <cellStyle name="Percent 5 2 4 2 2" xfId="6152"/>
    <cellStyle name="Percent 5 2 5" xfId="6153"/>
    <cellStyle name="Percent 5 2 5 2" xfId="6154"/>
    <cellStyle name="Percent 5 2 5 2 2" xfId="6155"/>
    <cellStyle name="Percent 5 2 6" xfId="6156"/>
    <cellStyle name="Percent 5 2 6 2" xfId="6157"/>
    <cellStyle name="Percent 5 3" xfId="6158"/>
    <cellStyle name="Percent 5 3 2" xfId="6159"/>
    <cellStyle name="Percent 5 3 2 2" xfId="6160"/>
    <cellStyle name="Percent 5 3 2 2 2" xfId="6161"/>
    <cellStyle name="Percent 5 3 2 2 2 2" xfId="6162"/>
    <cellStyle name="Percent 5 3 2 3" xfId="6163"/>
    <cellStyle name="Percent 5 3 2 3 2" xfId="6164"/>
    <cellStyle name="Percent 5 3 2 3 2 2" xfId="6165"/>
    <cellStyle name="Percent 5 3 2 4" xfId="6166"/>
    <cellStyle name="Percent 5 3 2 4 2" xfId="6167"/>
    <cellStyle name="Percent 5 3 2 4 2 2" xfId="6168"/>
    <cellStyle name="Percent 5 3 2 5" xfId="6169"/>
    <cellStyle name="Percent 5 3 2 5 2" xfId="6170"/>
    <cellStyle name="Percent 5 3 3" xfId="6171"/>
    <cellStyle name="Percent 5 3 3 2" xfId="6172"/>
    <cellStyle name="Percent 5 3 3 2 2" xfId="6173"/>
    <cellStyle name="Percent 5 3 4" xfId="6174"/>
    <cellStyle name="Percent 5 3 4 2" xfId="6175"/>
    <cellStyle name="Percent 5 3 4 2 2" xfId="6176"/>
    <cellStyle name="Percent 5 3 5" xfId="6177"/>
    <cellStyle name="Percent 5 3 5 2" xfId="6178"/>
    <cellStyle name="Percent 5 3 5 2 2" xfId="6179"/>
    <cellStyle name="Percent 5 3 6" xfId="6180"/>
    <cellStyle name="Percent 5 3 6 2" xfId="6181"/>
    <cellStyle name="Percent 5 4" xfId="6182"/>
    <cellStyle name="Percent 5 4 2" xfId="6183"/>
    <cellStyle name="Percent 5 4 2 2" xfId="6184"/>
    <cellStyle name="Percent 5 4 2 2 2" xfId="6185"/>
    <cellStyle name="Percent 5 4 3" xfId="6186"/>
    <cellStyle name="Percent 5 4 3 2" xfId="6187"/>
    <cellStyle name="Percent 5 4 3 2 2" xfId="6188"/>
    <cellStyle name="Percent 5 4 4" xfId="6189"/>
    <cellStyle name="Percent 5 4 4 2" xfId="6190"/>
    <cellStyle name="Percent 5 4 4 2 2" xfId="6191"/>
    <cellStyle name="Percent 5 4 5" xfId="6192"/>
    <cellStyle name="Percent 5 4 5 2" xfId="6193"/>
    <cellStyle name="Percent 5 5" xfId="6194"/>
    <cellStyle name="Percent 5 5 2" xfId="6195"/>
    <cellStyle name="Percent 5 5 2 2" xfId="6196"/>
    <cellStyle name="Percent 5 6" xfId="6197"/>
    <cellStyle name="Percent 5 6 2" xfId="6198"/>
    <cellStyle name="Percent 5 6 2 2" xfId="6199"/>
    <cellStyle name="Percent 5 7" xfId="6200"/>
    <cellStyle name="Percent 5 7 2" xfId="6201"/>
    <cellStyle name="Percent 5 7 2 2" xfId="6202"/>
    <cellStyle name="Percent 5 8" xfId="6203"/>
    <cellStyle name="Percent 5 8 2" xfId="6204"/>
    <cellStyle name="Porcentaje 2" xfId="6205"/>
    <cellStyle name="Porcentaje 2 2" xfId="6206"/>
    <cellStyle name="Porcentaje 2 2 2" xfId="6207"/>
    <cellStyle name="Porcentaje 2 2 3" xfId="6208"/>
    <cellStyle name="Porcentaje 2 3" xfId="6209"/>
    <cellStyle name="Porcentaje 2 4" xfId="6210"/>
    <cellStyle name="Porcentaje 3" xfId="6211"/>
    <cellStyle name="Porcentaje 3 2" xfId="6212"/>
    <cellStyle name="Porcentaje 3 2 2" xfId="6213"/>
    <cellStyle name="Porcentaje 3 3" xfId="6214"/>
    <cellStyle name="Porcentaje 4" xfId="6215"/>
    <cellStyle name="Porcentaje 4 2" xfId="6216"/>
    <cellStyle name="Porcentaje 4 3" xfId="6217"/>
    <cellStyle name="Porcentaje 5" xfId="6218"/>
    <cellStyle name="Porcentaje 6" xfId="6219"/>
    <cellStyle name="Porcentaje 7" xfId="6220"/>
    <cellStyle name="Porcentual 10" xfId="6221"/>
    <cellStyle name="Porcentual 10 2" xfId="6222"/>
    <cellStyle name="Porcentual 10 3" xfId="6223"/>
    <cellStyle name="Porcentual 10 4" xfId="6224"/>
    <cellStyle name="Porcentual 11" xfId="6225"/>
    <cellStyle name="Porcentual 11 2" xfId="6226"/>
    <cellStyle name="Porcentual 12" xfId="6227"/>
    <cellStyle name="Porcentual 12 2" xfId="6228"/>
    <cellStyle name="Porcentual 13" xfId="6229"/>
    <cellStyle name="Porcentual 13 2" xfId="6230"/>
    <cellStyle name="Porcentual 14" xfId="6231"/>
    <cellStyle name="Porcentual 14 2" xfId="6232"/>
    <cellStyle name="Porcentual 15" xfId="6233"/>
    <cellStyle name="Porcentual 2" xfId="6234"/>
    <cellStyle name="Porcentual 2 2" xfId="6235"/>
    <cellStyle name="Porcentual 2 2 2" xfId="6236"/>
    <cellStyle name="Porcentual 2 2 2 2" xfId="6237"/>
    <cellStyle name="Porcentual 2 2 3" xfId="6238"/>
    <cellStyle name="Porcentual 2 2 4" xfId="6239"/>
    <cellStyle name="Porcentual 2 3" xfId="6240"/>
    <cellStyle name="Porcentual 2 3 2" xfId="6241"/>
    <cellStyle name="Porcentual 2 3 2 2" xfId="6242"/>
    <cellStyle name="Porcentual 2 3 3" xfId="6243"/>
    <cellStyle name="Porcentual 2 4" xfId="6244"/>
    <cellStyle name="Porcentual 2 5" xfId="6245"/>
    <cellStyle name="Porcentual 2 6" xfId="6246"/>
    <cellStyle name="Porcentual 2 7" xfId="6247"/>
    <cellStyle name="Porcentual 2_ANALISIS COSTOS PORTICOS GRAN TECHO" xfId="6248"/>
    <cellStyle name="Porcentual 3" xfId="6249"/>
    <cellStyle name="Porcentual 3 10" xfId="6250"/>
    <cellStyle name="Porcentual 3 11" xfId="6251"/>
    <cellStyle name="Porcentual 3 12" xfId="6252"/>
    <cellStyle name="Porcentual 3 13" xfId="6253"/>
    <cellStyle name="Porcentual 3 14" xfId="6254"/>
    <cellStyle name="Porcentual 3 15" xfId="6255"/>
    <cellStyle name="Porcentual 3 15 2" xfId="6256"/>
    <cellStyle name="Porcentual 3 16" xfId="6257"/>
    <cellStyle name="Porcentual 3 17" xfId="6258"/>
    <cellStyle name="Porcentual 3 2" xfId="6259"/>
    <cellStyle name="Porcentual 3 2 2" xfId="6260"/>
    <cellStyle name="Porcentual 3 2 3" xfId="6261"/>
    <cellStyle name="Porcentual 3 3" xfId="6262"/>
    <cellStyle name="Porcentual 3 4" xfId="6263"/>
    <cellStyle name="Porcentual 3 5" xfId="6264"/>
    <cellStyle name="Porcentual 3 6" xfId="6265"/>
    <cellStyle name="Porcentual 3 7" xfId="6266"/>
    <cellStyle name="Porcentual 3 8" xfId="6267"/>
    <cellStyle name="Porcentual 3 9" xfId="6268"/>
    <cellStyle name="Porcentual 4" xfId="6269"/>
    <cellStyle name="Porcentual 4 2" xfId="6270"/>
    <cellStyle name="Porcentual 4 3" xfId="6271"/>
    <cellStyle name="Porcentual 4 4" xfId="6272"/>
    <cellStyle name="Porcentual 5" xfId="6273"/>
    <cellStyle name="Porcentual 5 2" xfId="6274"/>
    <cellStyle name="Porcentual 5 2 2" xfId="6275"/>
    <cellStyle name="Porcentual 5 2 2 2" xfId="6276"/>
    <cellStyle name="Porcentual 5 2 3" xfId="6277"/>
    <cellStyle name="Porcentual 5 2 3 2" xfId="6278"/>
    <cellStyle name="Porcentual 5 2 4" xfId="6279"/>
    <cellStyle name="Porcentual 5 3" xfId="6280"/>
    <cellStyle name="Porcentual 5 3 2" xfId="6281"/>
    <cellStyle name="Porcentual 5 4" xfId="6282"/>
    <cellStyle name="Porcentual 5 5" xfId="6283"/>
    <cellStyle name="Porcentual 5 5 2" xfId="6284"/>
    <cellStyle name="Porcentual 5 6" xfId="6285"/>
    <cellStyle name="Porcentual 6" xfId="6286"/>
    <cellStyle name="Porcentual 6 2" xfId="6287"/>
    <cellStyle name="Porcentual 6 3" xfId="6288"/>
    <cellStyle name="Porcentual 6 4" xfId="6289"/>
    <cellStyle name="Porcentual 7" xfId="6290"/>
    <cellStyle name="Porcentual 7 2" xfId="6291"/>
    <cellStyle name="Porcentual 7 3" xfId="6292"/>
    <cellStyle name="Porcentual 8" xfId="6293"/>
    <cellStyle name="Porcentual 8 2" xfId="6294"/>
    <cellStyle name="Porcentual 9" xfId="6295"/>
    <cellStyle name="Porcentual 9 2" xfId="6296"/>
    <cellStyle name="Porcentual 9 2 2" xfId="6297"/>
    <cellStyle name="Porcentual 9 3" xfId="6298"/>
    <cellStyle name="Punto0" xfId="6299"/>
    <cellStyle name="RM" xfId="6300"/>
    <cellStyle name="Salida 2" xfId="6301"/>
    <cellStyle name="Salida 2 10" xfId="6302"/>
    <cellStyle name="Salida 2 2" xfId="6303"/>
    <cellStyle name="Salida 2 2 2" xfId="6304"/>
    <cellStyle name="Salida 2 2 3" xfId="6305"/>
    <cellStyle name="Salida 2 3" xfId="6306"/>
    <cellStyle name="Salida 2 4" xfId="6307"/>
    <cellStyle name="Salida 2 5" xfId="6308"/>
    <cellStyle name="Salida 2 6" xfId="6309"/>
    <cellStyle name="Salida 2 7" xfId="6310"/>
    <cellStyle name="Salida 2 8" xfId="6311"/>
    <cellStyle name="Salida 2 9" xfId="6312"/>
    <cellStyle name="Salida 3" xfId="6313"/>
    <cellStyle name="Salida 3 2" xfId="6314"/>
    <cellStyle name="Salida 3 2 2" xfId="6315"/>
    <cellStyle name="Salida 3 2 3" xfId="6316"/>
    <cellStyle name="Salida 3 3" xfId="6317"/>
    <cellStyle name="Salida 3 4" xfId="6318"/>
    <cellStyle name="Salida 3 5" xfId="6319"/>
    <cellStyle name="Salida 3 6" xfId="6320"/>
    <cellStyle name="Salida 3 7" xfId="6321"/>
    <cellStyle name="Salida 3 8" xfId="6322"/>
    <cellStyle name="Salida 3 9" xfId="6323"/>
    <cellStyle name="Salida 4" xfId="6324"/>
    <cellStyle name="Salida 4 2" xfId="6325"/>
    <cellStyle name="Salida 4 2 2" xfId="6326"/>
    <cellStyle name="Salida 4 2 3" xfId="6327"/>
    <cellStyle name="Salida 4 3" xfId="6328"/>
    <cellStyle name="Salida 4 4" xfId="6329"/>
    <cellStyle name="Salida 4 5" xfId="6330"/>
    <cellStyle name="Salida 4 6" xfId="6331"/>
    <cellStyle name="Salida 4 7" xfId="6332"/>
    <cellStyle name="Salida 4 8" xfId="6333"/>
    <cellStyle name="Salida 4 9" xfId="6334"/>
    <cellStyle name="Sheet Title" xfId="6335"/>
    <cellStyle name="Texto de advertencia 2" xfId="6336"/>
    <cellStyle name="Texto de advertencia 2 2" xfId="6337"/>
    <cellStyle name="Texto de advertencia 3" xfId="6338"/>
    <cellStyle name="Texto de advertencia 4" xfId="6339"/>
    <cellStyle name="Texto explicativo 2" xfId="6340"/>
    <cellStyle name="Texto explicativo 2 2" xfId="6341"/>
    <cellStyle name="Texto explicativo 3" xfId="6342"/>
    <cellStyle name="Texto explicativo 4" xfId="6343"/>
    <cellStyle name="Title" xfId="6344"/>
    <cellStyle name="Title 2" xfId="6345"/>
    <cellStyle name="Título 1 2" xfId="6346"/>
    <cellStyle name="Título 1 2 2" xfId="6347"/>
    <cellStyle name="Título 1 3" xfId="6348"/>
    <cellStyle name="Título 1 4" xfId="6349"/>
    <cellStyle name="Título 2 2" xfId="6350"/>
    <cellStyle name="Título 2 2 2" xfId="6351"/>
    <cellStyle name="Título 2 3" xfId="6352"/>
    <cellStyle name="Título 2 4" xfId="6353"/>
    <cellStyle name="Título 3 2" xfId="6354"/>
    <cellStyle name="Título 3 2 2" xfId="6355"/>
    <cellStyle name="Título 3 2 2 2" xfId="6356"/>
    <cellStyle name="Título 3 2 3" xfId="6357"/>
    <cellStyle name="Título 3 2 3 2" xfId="6358"/>
    <cellStyle name="Título 3 2 4" xfId="6359"/>
    <cellStyle name="Título 3 2 5" xfId="6360"/>
    <cellStyle name="Título 3 2 6" xfId="6361"/>
    <cellStyle name="Título 3 2 7" xfId="6362"/>
    <cellStyle name="Título 3 3" xfId="6363"/>
    <cellStyle name="Título 3 3 2" xfId="6364"/>
    <cellStyle name="Título 3 3 2 2" xfId="6365"/>
    <cellStyle name="Título 3 3 3" xfId="6366"/>
    <cellStyle name="Título 3 3 3 2" xfId="6367"/>
    <cellStyle name="Título 3 3 4" xfId="6368"/>
    <cellStyle name="Título 3 3 5" xfId="6369"/>
    <cellStyle name="Título 3 3 6" xfId="6370"/>
    <cellStyle name="Título 3 4" xfId="6371"/>
    <cellStyle name="Título 3 4 2" xfId="6372"/>
    <cellStyle name="Título 3 4 2 2" xfId="6373"/>
    <cellStyle name="Título 3 4 3" xfId="6374"/>
    <cellStyle name="Título 3 4 3 2" xfId="6375"/>
    <cellStyle name="Título 3 4 4" xfId="6376"/>
    <cellStyle name="Título 3 4 5" xfId="6377"/>
    <cellStyle name="Título 3 4 6" xfId="6378"/>
    <cellStyle name="Título 4" xfId="6379"/>
    <cellStyle name="Título 4 2" xfId="6380"/>
    <cellStyle name="Título 5" xfId="6381"/>
    <cellStyle name="Título 6" xfId="6382"/>
    <cellStyle name="Título de hoja" xfId="6383"/>
    <cellStyle name="Total 2" xfId="6384"/>
    <cellStyle name="Total 2 10" xfId="6385"/>
    <cellStyle name="Total 2 11" xfId="6386"/>
    <cellStyle name="Total 2 12" xfId="6387"/>
    <cellStyle name="Total 2 2" xfId="6388"/>
    <cellStyle name="Total 2 2 2" xfId="6389"/>
    <cellStyle name="Total 2 2 2 2" xfId="6390"/>
    <cellStyle name="Total 2 2 2 3" xfId="6391"/>
    <cellStyle name="Total 2 2 3" xfId="6392"/>
    <cellStyle name="Total 2 2 4" xfId="6393"/>
    <cellStyle name="Total 2 2 5" xfId="6394"/>
    <cellStyle name="Total 2 2 6" xfId="6395"/>
    <cellStyle name="Total 2 2 7" xfId="6396"/>
    <cellStyle name="Total 2 2 8" xfId="6397"/>
    <cellStyle name="Total 2 2 9" xfId="6398"/>
    <cellStyle name="Total 2 3" xfId="6399"/>
    <cellStyle name="Total 2 3 2" xfId="6400"/>
    <cellStyle name="Total 2 4" xfId="6401"/>
    <cellStyle name="Total 2 4 2" xfId="6402"/>
    <cellStyle name="Total 2 4 3" xfId="6403"/>
    <cellStyle name="Total 2 5" xfId="6404"/>
    <cellStyle name="Total 2 6" xfId="6405"/>
    <cellStyle name="Total 2 7" xfId="6406"/>
    <cellStyle name="Total 2 8" xfId="6407"/>
    <cellStyle name="Total 2 9" xfId="6408"/>
    <cellStyle name="Total 3" xfId="6409"/>
    <cellStyle name="Total 3 2" xfId="6410"/>
    <cellStyle name="Total 3 2 2" xfId="6411"/>
    <cellStyle name="Total 3 2 3" xfId="6412"/>
    <cellStyle name="Total 3 3" xfId="6413"/>
    <cellStyle name="Total 3 4" xfId="6414"/>
    <cellStyle name="Total 3 5" xfId="6415"/>
    <cellStyle name="Total 3 6" xfId="6416"/>
    <cellStyle name="Total 3 7" xfId="6417"/>
    <cellStyle name="Total 3 8" xfId="6418"/>
    <cellStyle name="Total 3 9" xfId="6419"/>
    <cellStyle name="Total 4" xfId="6420"/>
    <cellStyle name="Total 4 2" xfId="6421"/>
    <cellStyle name="Total 4 2 2" xfId="6422"/>
    <cellStyle name="Total 4 2 3" xfId="6423"/>
    <cellStyle name="Total 4 3" xfId="6424"/>
    <cellStyle name="Total 4 4" xfId="6425"/>
    <cellStyle name="Total 4 5" xfId="6426"/>
    <cellStyle name="Total 4 6" xfId="6427"/>
    <cellStyle name="Total 4 7" xfId="6428"/>
    <cellStyle name="Total 4 8" xfId="6429"/>
    <cellStyle name="Total 4 9" xfId="6430"/>
    <cellStyle name="Währung" xfId="6431"/>
    <cellStyle name="Währung 2" xfId="6432"/>
    <cellStyle name="Warning Text" xfId="6433"/>
    <cellStyle name="Warning Text 2" xfId="6434"/>
    <cellStyle name="뷭?_BOOKSHIP_건설 " xfId="6435"/>
    <cellStyle name="콤마 [0]_ 비목별 월별기술 " xfId="6436"/>
    <cellStyle name="콤마_ 비목별 월별기술 " xfId="6437"/>
    <cellStyle name="표준_BIDFINAL" xfId="64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6</xdr:row>
      <xdr:rowOff>0</xdr:rowOff>
    </xdr:from>
    <xdr:ext cx="175008" cy="311803"/>
    <xdr:sp macro="" textlink="">
      <xdr:nvSpPr>
        <xdr:cNvPr id="2" name="TextBox 1"/>
        <xdr:cNvSpPr txBox="1"/>
      </xdr:nvSpPr>
      <xdr:spPr>
        <a:xfrm>
          <a:off x="2228850" y="14478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3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4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7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8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9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10" name="TextBox 1"/>
        <xdr:cNvSpPr txBox="1"/>
      </xdr:nvSpPr>
      <xdr:spPr>
        <a:xfrm>
          <a:off x="2228850" y="1341977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3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4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6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7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79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80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81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82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83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84" name="TextBox 1"/>
        <xdr:cNvSpPr txBox="1"/>
      </xdr:nvSpPr>
      <xdr:spPr>
        <a:xfrm>
          <a:off x="2228850" y="1341977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8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8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8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8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8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9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0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1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17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18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19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20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2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3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4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5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5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5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53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54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5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56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57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158" name="TextBox 1"/>
        <xdr:cNvSpPr txBox="1"/>
      </xdr:nvSpPr>
      <xdr:spPr>
        <a:xfrm>
          <a:off x="2228850" y="1341977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5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6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7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8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91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92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93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194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19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0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1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2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27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28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29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30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31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232" name="TextBox 1"/>
        <xdr:cNvSpPr txBox="1"/>
      </xdr:nvSpPr>
      <xdr:spPr>
        <a:xfrm>
          <a:off x="2228850" y="1341977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3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4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5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6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66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67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268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6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7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8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29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0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01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02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03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04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0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306" name="TextBox 1"/>
        <xdr:cNvSpPr txBox="1"/>
      </xdr:nvSpPr>
      <xdr:spPr>
        <a:xfrm>
          <a:off x="2228850" y="1341977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0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0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0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1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2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3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39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40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41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42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4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5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6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7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7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7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7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7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7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76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77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78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379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380" name="TextBox 1"/>
        <xdr:cNvSpPr txBox="1"/>
      </xdr:nvSpPr>
      <xdr:spPr>
        <a:xfrm>
          <a:off x="2228850" y="1341977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8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39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0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13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14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15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416" name="TextBox 1"/>
        <xdr:cNvSpPr txBox="1"/>
      </xdr:nvSpPr>
      <xdr:spPr>
        <a:xfrm>
          <a:off x="2219325" y="1341977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1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2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39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0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1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2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3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4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5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6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7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448" name="TextBox 1"/>
        <xdr:cNvSpPr txBox="1"/>
      </xdr:nvSpPr>
      <xdr:spPr>
        <a:xfrm>
          <a:off x="2228850" y="13419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49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50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51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52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53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216534" cy="264560"/>
    <xdr:sp macro="" textlink="">
      <xdr:nvSpPr>
        <xdr:cNvPr id="454" name="TextBox 1"/>
        <xdr:cNvSpPr txBox="1"/>
      </xdr:nvSpPr>
      <xdr:spPr>
        <a:xfrm>
          <a:off x="2228850" y="5078730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5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5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5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5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5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6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7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8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87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88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89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490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49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0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1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2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2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52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3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4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5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6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6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6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6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56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5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6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7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7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7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7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7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8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9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9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9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89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0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1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2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2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92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9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0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1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2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3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4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5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15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16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17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18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19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216534" cy="264560"/>
    <xdr:sp macro="" textlink="">
      <xdr:nvSpPr>
        <xdr:cNvPr id="1620" name="TextBox 1"/>
        <xdr:cNvSpPr txBox="1"/>
      </xdr:nvSpPr>
      <xdr:spPr>
        <a:xfrm>
          <a:off x="2228850" y="5078730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2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3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4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5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5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5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53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54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55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191</xdr:row>
      <xdr:rowOff>0</xdr:rowOff>
    </xdr:from>
    <xdr:ext cx="194454" cy="368494"/>
    <xdr:sp macro="" textlink="">
      <xdr:nvSpPr>
        <xdr:cNvPr id="1656" name="TextBox 1"/>
        <xdr:cNvSpPr txBox="1"/>
      </xdr:nvSpPr>
      <xdr:spPr>
        <a:xfrm>
          <a:off x="2219325" y="5078730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5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5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5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6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79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0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1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2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3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4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5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6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7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84731" cy="264560"/>
    <xdr:sp macro="" textlink="">
      <xdr:nvSpPr>
        <xdr:cNvPr id="1688" name="TextBox 1"/>
        <xdr:cNvSpPr txBox="1"/>
      </xdr:nvSpPr>
      <xdr:spPr>
        <a:xfrm>
          <a:off x="2228850" y="507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6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0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0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1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2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173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7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8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19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3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3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3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3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6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79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0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1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2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3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4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5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6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7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1803"/>
    <xdr:sp macro="" textlink="">
      <xdr:nvSpPr>
        <xdr:cNvPr id="2088" name="TextBox 1"/>
        <xdr:cNvSpPr txBox="1"/>
      </xdr:nvSpPr>
      <xdr:spPr>
        <a:xfrm>
          <a:off x="2228850" y="507873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0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1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2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3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4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5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8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69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0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1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2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3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4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5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6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1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2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3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4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5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6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7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8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79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191</xdr:row>
      <xdr:rowOff>0</xdr:rowOff>
    </xdr:from>
    <xdr:ext cx="175008" cy="310174"/>
    <xdr:sp macro="" textlink="">
      <xdr:nvSpPr>
        <xdr:cNvPr id="2780" name="TextBox 1"/>
        <xdr:cNvSpPr txBox="1"/>
      </xdr:nvSpPr>
      <xdr:spPr>
        <a:xfrm>
          <a:off x="2228850" y="507873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781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782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783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784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785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303</xdr:row>
      <xdr:rowOff>0</xdr:rowOff>
    </xdr:from>
    <xdr:ext cx="216534" cy="264560"/>
    <xdr:sp macro="" textlink="">
      <xdr:nvSpPr>
        <xdr:cNvPr id="2786" name="TextBox 1"/>
        <xdr:cNvSpPr txBox="1"/>
      </xdr:nvSpPr>
      <xdr:spPr>
        <a:xfrm>
          <a:off x="2238375" y="834485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7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819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820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821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2822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8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29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0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1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2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3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4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5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6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7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8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47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48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49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50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51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303</xdr:row>
      <xdr:rowOff>0</xdr:rowOff>
    </xdr:from>
    <xdr:ext cx="216534" cy="264560"/>
    <xdr:sp macro="" textlink="">
      <xdr:nvSpPr>
        <xdr:cNvPr id="3952" name="TextBox 1"/>
        <xdr:cNvSpPr txBox="1"/>
      </xdr:nvSpPr>
      <xdr:spPr>
        <a:xfrm>
          <a:off x="2238375" y="834485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85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86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87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303</xdr:row>
      <xdr:rowOff>0</xdr:rowOff>
    </xdr:from>
    <xdr:ext cx="184731" cy="264560"/>
    <xdr:sp macro="" textlink="">
      <xdr:nvSpPr>
        <xdr:cNvPr id="3988" name="TextBox 1"/>
        <xdr:cNvSpPr txBox="1"/>
      </xdr:nvSpPr>
      <xdr:spPr>
        <a:xfrm>
          <a:off x="2219325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39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0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1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2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3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4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5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6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7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8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49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1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2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3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4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5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6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7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8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09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3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4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5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6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7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8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09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10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11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303</xdr:row>
      <xdr:rowOff>0</xdr:rowOff>
    </xdr:from>
    <xdr:ext cx="184731" cy="264560"/>
    <xdr:sp macro="" textlink="">
      <xdr:nvSpPr>
        <xdr:cNvPr id="5112" name="TextBox 1"/>
        <xdr:cNvSpPr txBox="1"/>
      </xdr:nvSpPr>
      <xdr:spPr>
        <a:xfrm>
          <a:off x="2228850" y="834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13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14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15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16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17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5118" name="TextBox 1"/>
        <xdr:cNvSpPr txBox="1"/>
      </xdr:nvSpPr>
      <xdr:spPr>
        <a:xfrm>
          <a:off x="1943100" y="4944427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1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2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3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4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5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51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52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53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5154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5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5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5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5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5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6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7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518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1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0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0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0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0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1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22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2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3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4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3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3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3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3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6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7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558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5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6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7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8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59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0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1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2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279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280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281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282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283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216534" cy="264560"/>
    <xdr:sp macro="" textlink="">
      <xdr:nvSpPr>
        <xdr:cNvPr id="6284" name="TextBox 1"/>
        <xdr:cNvSpPr txBox="1"/>
      </xdr:nvSpPr>
      <xdr:spPr>
        <a:xfrm>
          <a:off x="1943100" y="4944427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8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8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8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8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8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29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0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1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317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318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319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493</xdr:row>
      <xdr:rowOff>0</xdr:rowOff>
    </xdr:from>
    <xdr:ext cx="194454" cy="368494"/>
    <xdr:sp macro="" textlink="">
      <xdr:nvSpPr>
        <xdr:cNvPr id="6320" name="TextBox 1"/>
        <xdr:cNvSpPr txBox="1"/>
      </xdr:nvSpPr>
      <xdr:spPr>
        <a:xfrm>
          <a:off x="1933575" y="4944427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2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3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3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4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5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6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7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8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49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50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51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84731" cy="264560"/>
    <xdr:sp macro="" textlink="">
      <xdr:nvSpPr>
        <xdr:cNvPr id="6352" name="TextBox 1"/>
        <xdr:cNvSpPr txBox="1"/>
      </xdr:nvSpPr>
      <xdr:spPr>
        <a:xfrm>
          <a:off x="194310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6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7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8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9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9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9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9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39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3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4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5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6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0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0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0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0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2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2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2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2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3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3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4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5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6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7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8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49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50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51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1803"/>
    <xdr:sp macro="" textlink="">
      <xdr:nvSpPr>
        <xdr:cNvPr id="6752" name="TextBox 1"/>
        <xdr:cNvSpPr txBox="1"/>
      </xdr:nvSpPr>
      <xdr:spPr>
        <a:xfrm>
          <a:off x="1943100" y="494442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7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8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69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0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1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2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4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5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6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7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8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39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0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1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2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5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6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7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8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39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40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41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42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43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493</xdr:row>
      <xdr:rowOff>0</xdr:rowOff>
    </xdr:from>
    <xdr:ext cx="175008" cy="310174"/>
    <xdr:sp macro="" textlink="">
      <xdr:nvSpPr>
        <xdr:cNvPr id="7444" name="TextBox 1"/>
        <xdr:cNvSpPr txBox="1"/>
      </xdr:nvSpPr>
      <xdr:spPr>
        <a:xfrm>
          <a:off x="1943100" y="494442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45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46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47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48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49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216534" cy="264560"/>
    <xdr:sp macro="" textlink="">
      <xdr:nvSpPr>
        <xdr:cNvPr id="7450" name="TextBox 1"/>
        <xdr:cNvSpPr txBox="1"/>
      </xdr:nvSpPr>
      <xdr:spPr>
        <a:xfrm>
          <a:off x="1943100" y="496919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3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4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5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6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59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0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3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4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5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6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69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0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3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4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5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6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79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80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8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8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83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84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85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494</xdr:row>
      <xdr:rowOff>0</xdr:rowOff>
    </xdr:from>
    <xdr:ext cx="194454" cy="368494"/>
    <xdr:sp macro="" textlink="">
      <xdr:nvSpPr>
        <xdr:cNvPr id="7486" name="TextBox 1"/>
        <xdr:cNvSpPr txBox="1"/>
      </xdr:nvSpPr>
      <xdr:spPr>
        <a:xfrm>
          <a:off x="1933575" y="496919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8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8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89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0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3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4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5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6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499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0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3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4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5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6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09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0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1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2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3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4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5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6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7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494</xdr:row>
      <xdr:rowOff>0</xdr:rowOff>
    </xdr:from>
    <xdr:ext cx="184731" cy="264560"/>
    <xdr:sp macro="" textlink="">
      <xdr:nvSpPr>
        <xdr:cNvPr id="7518" name="TextBox 1"/>
        <xdr:cNvSpPr txBox="1"/>
      </xdr:nvSpPr>
      <xdr:spPr>
        <a:xfrm>
          <a:off x="1943100" y="496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2"/>
  <sheetViews>
    <sheetView showZeros="0" tabSelected="1" view="pageBreakPreview" zoomScaleSheetLayoutView="100" workbookViewId="0"/>
  </sheetViews>
  <sheetFormatPr baseColWidth="10" defaultRowHeight="18.75"/>
  <cols>
    <col min="1" max="1" width="11.42578125" style="1"/>
    <col min="2" max="2" width="9.140625" style="1" customWidth="1"/>
    <col min="3" max="3" width="72.140625" style="1" customWidth="1"/>
    <col min="4" max="4" width="11.7109375" style="1" bestFit="1" customWidth="1"/>
    <col min="5" max="5" width="11.42578125" style="1"/>
    <col min="6" max="6" width="15" style="1" bestFit="1" customWidth="1"/>
    <col min="7" max="7" width="16.85546875" style="1" customWidth="1"/>
    <col min="8" max="8" width="19.7109375" style="1" customWidth="1"/>
    <col min="9" max="9" width="0" style="1" hidden="1" customWidth="1"/>
    <col min="10" max="10" width="15" style="1" hidden="1" customWidth="1"/>
    <col min="11" max="11" width="0" style="1" hidden="1" customWidth="1"/>
    <col min="12" max="12" width="16.85546875" style="75" hidden="1" customWidth="1"/>
    <col min="13" max="13" width="0" style="1" hidden="1" customWidth="1"/>
    <col min="14" max="14" width="15" style="1" hidden="1" customWidth="1"/>
    <col min="15" max="15" width="0" style="1" hidden="1" customWidth="1"/>
    <col min="16" max="16384" width="11.42578125" style="1"/>
  </cols>
  <sheetData>
    <row r="1" spans="1:14">
      <c r="B1" s="149" t="s">
        <v>148</v>
      </c>
      <c r="C1" s="149"/>
      <c r="D1" s="149"/>
      <c r="E1" s="149"/>
      <c r="F1" s="149"/>
      <c r="G1" s="149"/>
      <c r="H1" s="150"/>
    </row>
    <row r="2" spans="1:14" ht="38.25" customHeight="1">
      <c r="B2" s="149" t="s">
        <v>175</v>
      </c>
      <c r="C2" s="149"/>
      <c r="D2" s="149"/>
      <c r="E2" s="149"/>
      <c r="F2" s="149"/>
      <c r="G2" s="149"/>
      <c r="H2" s="149"/>
    </row>
    <row r="3" spans="1:14">
      <c r="B3" s="64" t="s">
        <v>149</v>
      </c>
      <c r="C3" s="65"/>
      <c r="D3" s="66"/>
      <c r="E3" s="67"/>
      <c r="F3" s="68" t="s">
        <v>174</v>
      </c>
      <c r="G3" s="69"/>
      <c r="H3" s="70"/>
    </row>
    <row r="4" spans="1:14">
      <c r="B4" s="71" t="s">
        <v>150</v>
      </c>
      <c r="C4" s="72"/>
      <c r="D4" s="66"/>
      <c r="E4" s="73"/>
      <c r="F4" s="71" t="s">
        <v>151</v>
      </c>
      <c r="G4" s="69"/>
      <c r="H4" s="70"/>
    </row>
    <row r="5" spans="1:14" ht="19.5" thickBot="1">
      <c r="B5" s="76"/>
      <c r="C5" s="77"/>
      <c r="D5" s="78"/>
      <c r="E5" s="78"/>
      <c r="F5" s="76"/>
      <c r="G5" s="76"/>
      <c r="H5" s="79"/>
    </row>
    <row r="6" spans="1:14" ht="19.5" thickBot="1">
      <c r="B6" s="80" t="s">
        <v>0</v>
      </c>
      <c r="C6" s="2" t="s">
        <v>1</v>
      </c>
      <c r="D6" s="2" t="s">
        <v>2</v>
      </c>
      <c r="E6" s="81" t="s">
        <v>3</v>
      </c>
      <c r="F6" s="82" t="s">
        <v>4</v>
      </c>
      <c r="G6" s="82" t="s">
        <v>5</v>
      </c>
      <c r="H6" s="83" t="s">
        <v>6</v>
      </c>
      <c r="L6" s="75" t="s">
        <v>4</v>
      </c>
      <c r="N6" s="82" t="s">
        <v>4</v>
      </c>
    </row>
    <row r="7" spans="1:14">
      <c r="A7" s="84"/>
      <c r="B7" s="85"/>
      <c r="C7" s="86"/>
      <c r="D7" s="3"/>
      <c r="E7" s="3" t="s">
        <v>7</v>
      </c>
      <c r="F7" s="4"/>
      <c r="G7" s="87"/>
      <c r="H7" s="88"/>
      <c r="N7" s="4"/>
    </row>
    <row r="8" spans="1:14" ht="37.5">
      <c r="A8" s="84"/>
      <c r="B8" s="89"/>
      <c r="C8" s="6" t="s">
        <v>8</v>
      </c>
      <c r="D8" s="5"/>
      <c r="E8" s="30"/>
      <c r="F8" s="5"/>
      <c r="G8" s="5">
        <f>ROUND(F8*D8,2)</f>
        <v>0</v>
      </c>
      <c r="H8" s="31"/>
      <c r="N8" s="5"/>
    </row>
    <row r="9" spans="1:14">
      <c r="A9" s="84"/>
      <c r="B9" s="90"/>
      <c r="C9" s="6"/>
      <c r="D9" s="5"/>
      <c r="E9" s="30"/>
      <c r="F9" s="5"/>
      <c r="G9" s="5"/>
      <c r="H9" s="31"/>
      <c r="N9" s="5"/>
    </row>
    <row r="10" spans="1:14" ht="75.75" thickBot="1">
      <c r="A10" s="84"/>
      <c r="B10" s="136">
        <v>1</v>
      </c>
      <c r="C10" s="6" t="s">
        <v>9</v>
      </c>
      <c r="D10" s="7"/>
      <c r="E10" s="10"/>
      <c r="F10" s="5"/>
      <c r="G10" s="5">
        <f t="shared" ref="G10:G35" si="0">ROUND(F10*D10,2)</f>
        <v>0</v>
      </c>
      <c r="H10" s="31"/>
      <c r="N10" s="5"/>
    </row>
    <row r="11" spans="1:14">
      <c r="A11" s="84"/>
      <c r="B11" s="89">
        <f t="shared" ref="B11:B74" si="1">+B10+0.01</f>
        <v>1.01</v>
      </c>
      <c r="C11" s="8" t="s">
        <v>152</v>
      </c>
      <c r="D11" s="9">
        <v>1</v>
      </c>
      <c r="E11" s="10" t="s">
        <v>3</v>
      </c>
      <c r="F11" s="9"/>
      <c r="G11" s="5">
        <f t="shared" si="0"/>
        <v>0</v>
      </c>
      <c r="H11" s="31"/>
      <c r="I11" s="91">
        <f>+J11-F11</f>
        <v>1288160.47</v>
      </c>
      <c r="J11" s="92">
        <v>1288160.47</v>
      </c>
      <c r="L11" s="75">
        <v>1288160.47</v>
      </c>
      <c r="N11" s="9">
        <v>1288160.47</v>
      </c>
    </row>
    <row r="12" spans="1:14">
      <c r="A12" s="84"/>
      <c r="B12" s="89">
        <f t="shared" si="1"/>
        <v>1.02</v>
      </c>
      <c r="C12" s="8" t="s">
        <v>153</v>
      </c>
      <c r="D12" s="9">
        <v>1</v>
      </c>
      <c r="E12" s="10" t="s">
        <v>3</v>
      </c>
      <c r="F12" s="9"/>
      <c r="G12" s="5">
        <f t="shared" si="0"/>
        <v>0</v>
      </c>
      <c r="H12" s="31"/>
      <c r="I12" s="91">
        <f t="shared" ref="I12:I75" si="2">+J12-F12</f>
        <v>1632122.26</v>
      </c>
      <c r="J12" s="93">
        <v>1632122.26</v>
      </c>
      <c r="L12" s="75">
        <v>1632122.26</v>
      </c>
      <c r="N12" s="9">
        <v>1632122.26</v>
      </c>
    </row>
    <row r="13" spans="1:14">
      <c r="A13" s="84"/>
      <c r="B13" s="89">
        <f t="shared" si="1"/>
        <v>1.03</v>
      </c>
      <c r="C13" s="8" t="s">
        <v>154</v>
      </c>
      <c r="D13" s="9">
        <v>1</v>
      </c>
      <c r="E13" s="10" t="s">
        <v>3</v>
      </c>
      <c r="F13" s="9"/>
      <c r="G13" s="5">
        <f t="shared" si="0"/>
        <v>0</v>
      </c>
      <c r="H13" s="31"/>
      <c r="I13" s="91">
        <f t="shared" si="2"/>
        <v>1699434.62</v>
      </c>
      <c r="J13" s="93">
        <v>1699434.62</v>
      </c>
      <c r="L13" s="75">
        <v>1699434.62</v>
      </c>
      <c r="N13" s="9">
        <v>1699434.62</v>
      </c>
    </row>
    <row r="14" spans="1:14">
      <c r="A14" s="84"/>
      <c r="B14" s="89">
        <f t="shared" si="1"/>
        <v>1.04</v>
      </c>
      <c r="C14" s="8" t="s">
        <v>155</v>
      </c>
      <c r="D14" s="9">
        <v>1</v>
      </c>
      <c r="E14" s="10" t="s">
        <v>3</v>
      </c>
      <c r="F14" s="9"/>
      <c r="G14" s="5">
        <f t="shared" si="0"/>
        <v>0</v>
      </c>
      <c r="H14" s="31"/>
      <c r="I14" s="91">
        <f t="shared" si="2"/>
        <v>1288160.47</v>
      </c>
      <c r="J14" s="93">
        <v>1288160.47</v>
      </c>
      <c r="L14" s="75">
        <v>1288160.47</v>
      </c>
      <c r="N14" s="9">
        <v>1288160.47</v>
      </c>
    </row>
    <row r="15" spans="1:14">
      <c r="A15" s="84"/>
      <c r="B15" s="89">
        <f t="shared" si="1"/>
        <v>1.05</v>
      </c>
      <c r="C15" s="8" t="s">
        <v>156</v>
      </c>
      <c r="D15" s="9">
        <v>1</v>
      </c>
      <c r="E15" s="10" t="s">
        <v>3</v>
      </c>
      <c r="F15" s="9"/>
      <c r="G15" s="5">
        <f t="shared" si="0"/>
        <v>0</v>
      </c>
      <c r="H15" s="31"/>
      <c r="I15" s="91">
        <f t="shared" si="2"/>
        <v>1288160.47</v>
      </c>
      <c r="J15" s="93">
        <v>1288160.47</v>
      </c>
      <c r="L15" s="75">
        <v>1288160.47</v>
      </c>
      <c r="N15" s="9">
        <v>1288160.47</v>
      </c>
    </row>
    <row r="16" spans="1:14">
      <c r="A16" s="84"/>
      <c r="B16" s="89">
        <f t="shared" si="1"/>
        <v>1.06</v>
      </c>
      <c r="C16" s="8" t="s">
        <v>157</v>
      </c>
      <c r="D16" s="9">
        <v>1</v>
      </c>
      <c r="E16" s="10" t="s">
        <v>3</v>
      </c>
      <c r="F16" s="9"/>
      <c r="G16" s="5">
        <f t="shared" si="0"/>
        <v>0</v>
      </c>
      <c r="H16" s="31"/>
      <c r="I16" s="91">
        <f t="shared" si="2"/>
        <v>2025389.77</v>
      </c>
      <c r="J16" s="93">
        <v>2025389.77</v>
      </c>
      <c r="L16" s="75">
        <v>2025389.77</v>
      </c>
      <c r="N16" s="9">
        <v>2025389.77</v>
      </c>
    </row>
    <row r="17" spans="1:14">
      <c r="A17" s="84"/>
      <c r="B17" s="89">
        <f t="shared" si="1"/>
        <v>1.07</v>
      </c>
      <c r="C17" s="8" t="s">
        <v>158</v>
      </c>
      <c r="D17" s="9">
        <v>1</v>
      </c>
      <c r="E17" s="10" t="s">
        <v>3</v>
      </c>
      <c r="F17" s="9"/>
      <c r="G17" s="5">
        <f t="shared" si="0"/>
        <v>0</v>
      </c>
      <c r="H17" s="31"/>
      <c r="I17" s="91">
        <f t="shared" si="2"/>
        <v>779000</v>
      </c>
      <c r="J17" s="93">
        <v>779000</v>
      </c>
      <c r="L17" s="75">
        <v>779000</v>
      </c>
      <c r="N17" s="9">
        <v>779000</v>
      </c>
    </row>
    <row r="18" spans="1:14">
      <c r="A18" s="84"/>
      <c r="B18" s="89">
        <f t="shared" si="1"/>
        <v>1.08</v>
      </c>
      <c r="C18" s="8" t="s">
        <v>159</v>
      </c>
      <c r="D18" s="9">
        <v>1</v>
      </c>
      <c r="E18" s="10" t="s">
        <v>3</v>
      </c>
      <c r="F18" s="9"/>
      <c r="G18" s="5">
        <f t="shared" si="0"/>
        <v>0</v>
      </c>
      <c r="H18" s="31"/>
      <c r="I18" s="91">
        <f t="shared" si="2"/>
        <v>789902.01</v>
      </c>
      <c r="J18" s="93">
        <v>789902.01</v>
      </c>
      <c r="L18" s="75">
        <v>789902.01</v>
      </c>
      <c r="N18" s="9">
        <v>789902.01</v>
      </c>
    </row>
    <row r="19" spans="1:14">
      <c r="A19" s="84"/>
      <c r="B19" s="89">
        <f t="shared" si="1"/>
        <v>1.0900000000000001</v>
      </c>
      <c r="C19" s="8" t="s">
        <v>160</v>
      </c>
      <c r="D19" s="9">
        <v>4</v>
      </c>
      <c r="E19" s="10" t="s">
        <v>3</v>
      </c>
      <c r="F19" s="9"/>
      <c r="G19" s="5">
        <f t="shared" si="0"/>
        <v>0</v>
      </c>
      <c r="H19" s="31"/>
      <c r="I19" s="91">
        <f t="shared" si="2"/>
        <v>26958.75</v>
      </c>
      <c r="J19" s="93">
        <v>26958.75</v>
      </c>
      <c r="L19" s="75">
        <v>26958.75</v>
      </c>
      <c r="N19" s="9">
        <v>26958.75</v>
      </c>
    </row>
    <row r="20" spans="1:14">
      <c r="A20" s="84"/>
      <c r="B20" s="89">
        <f t="shared" si="1"/>
        <v>1.1000000000000001</v>
      </c>
      <c r="C20" s="8" t="s">
        <v>161</v>
      </c>
      <c r="D20" s="9">
        <f>47+2+3</f>
        <v>52</v>
      </c>
      <c r="E20" s="10" t="s">
        <v>3</v>
      </c>
      <c r="F20" s="9"/>
      <c r="G20" s="5">
        <f>ROUND(F20*D20,2)</f>
        <v>0</v>
      </c>
      <c r="H20" s="31"/>
      <c r="I20" s="91">
        <f t="shared" si="2"/>
        <v>46215.18</v>
      </c>
      <c r="J20" s="93">
        <v>46215.18</v>
      </c>
      <c r="L20" s="75">
        <v>46215.18</v>
      </c>
      <c r="N20" s="9">
        <v>46215.18</v>
      </c>
    </row>
    <row r="21" spans="1:14">
      <c r="A21" s="84"/>
      <c r="B21" s="89">
        <f t="shared" si="1"/>
        <v>1.1100000000000001</v>
      </c>
      <c r="C21" s="8" t="s">
        <v>162</v>
      </c>
      <c r="D21" s="9">
        <v>3</v>
      </c>
      <c r="E21" s="10" t="s">
        <v>3</v>
      </c>
      <c r="F21" s="9"/>
      <c r="G21" s="5">
        <f>ROUND(F21*D21,2)</f>
        <v>0</v>
      </c>
      <c r="H21" s="31"/>
      <c r="I21" s="91">
        <f t="shared" si="2"/>
        <v>47278.53</v>
      </c>
      <c r="J21" s="93">
        <v>47278.53</v>
      </c>
      <c r="L21" s="75">
        <v>47278.53</v>
      </c>
      <c r="N21" s="9">
        <v>47278.53</v>
      </c>
    </row>
    <row r="22" spans="1:14">
      <c r="A22" s="84"/>
      <c r="B22" s="89">
        <f>+B21+0.01</f>
        <v>1.1200000000000001</v>
      </c>
      <c r="C22" s="8" t="s">
        <v>163</v>
      </c>
      <c r="D22" s="9">
        <f>31+7+12</f>
        <v>50</v>
      </c>
      <c r="E22" s="10" t="s">
        <v>3</v>
      </c>
      <c r="F22" s="9"/>
      <c r="G22" s="5">
        <f>ROUND(F22*D22,2)</f>
        <v>0</v>
      </c>
      <c r="H22" s="31"/>
      <c r="I22" s="91">
        <f t="shared" si="2"/>
        <v>47525</v>
      </c>
      <c r="J22" s="93">
        <v>47525</v>
      </c>
      <c r="L22" s="75">
        <v>47525</v>
      </c>
      <c r="N22" s="9">
        <v>47525</v>
      </c>
    </row>
    <row r="23" spans="1:14">
      <c r="A23" s="84"/>
      <c r="B23" s="89">
        <f>+B22+0.01</f>
        <v>1.1300000000000001</v>
      </c>
      <c r="C23" s="8" t="s">
        <v>164</v>
      </c>
      <c r="D23" s="9">
        <v>32</v>
      </c>
      <c r="E23" s="10" t="s">
        <v>3</v>
      </c>
      <c r="F23" s="9"/>
      <c r="G23" s="5">
        <f t="shared" si="0"/>
        <v>0</v>
      </c>
      <c r="H23" s="31"/>
      <c r="I23" s="91">
        <f t="shared" si="2"/>
        <v>47759.040000000001</v>
      </c>
      <c r="J23" s="93">
        <v>47759.040000000001</v>
      </c>
      <c r="L23" s="75">
        <v>47759.040000000001</v>
      </c>
      <c r="N23" s="9">
        <v>47759.040000000001</v>
      </c>
    </row>
    <row r="24" spans="1:14">
      <c r="A24" s="84"/>
      <c r="B24" s="89">
        <f t="shared" si="1"/>
        <v>1.1400000000000001</v>
      </c>
      <c r="C24" s="8" t="s">
        <v>165</v>
      </c>
      <c r="D24" s="9">
        <v>2</v>
      </c>
      <c r="E24" s="10" t="s">
        <v>3</v>
      </c>
      <c r="F24" s="9"/>
      <c r="G24" s="5">
        <f t="shared" si="0"/>
        <v>0</v>
      </c>
      <c r="H24" s="31"/>
      <c r="I24" s="91">
        <f t="shared" si="2"/>
        <v>62880.74</v>
      </c>
      <c r="J24" s="93">
        <v>62880.74</v>
      </c>
      <c r="L24" s="75">
        <v>62880.74</v>
      </c>
      <c r="N24" s="9">
        <v>62880.74</v>
      </c>
    </row>
    <row r="25" spans="1:14">
      <c r="A25" s="84"/>
      <c r="B25" s="89">
        <f t="shared" si="1"/>
        <v>1.1500000000000001</v>
      </c>
      <c r="C25" s="8" t="s">
        <v>166</v>
      </c>
      <c r="D25" s="9">
        <v>13</v>
      </c>
      <c r="E25" s="10" t="s">
        <v>3</v>
      </c>
      <c r="F25" s="9"/>
      <c r="G25" s="5">
        <f t="shared" si="0"/>
        <v>0</v>
      </c>
      <c r="H25" s="31"/>
      <c r="I25" s="91">
        <f t="shared" si="2"/>
        <v>62880.74</v>
      </c>
      <c r="J25" s="93">
        <v>62880.74</v>
      </c>
      <c r="L25" s="75">
        <v>62880.74</v>
      </c>
      <c r="N25" s="9">
        <v>62880.74</v>
      </c>
    </row>
    <row r="26" spans="1:14">
      <c r="A26" s="84"/>
      <c r="B26" s="89">
        <f t="shared" si="1"/>
        <v>1.1600000000000001</v>
      </c>
      <c r="C26" s="8" t="s">
        <v>167</v>
      </c>
      <c r="D26" s="9">
        <v>10</v>
      </c>
      <c r="E26" s="10" t="s">
        <v>3</v>
      </c>
      <c r="F26" s="9"/>
      <c r="G26" s="5">
        <f>ROUND(F26*D26,2)</f>
        <v>0</v>
      </c>
      <c r="H26" s="31"/>
      <c r="I26" s="91">
        <f t="shared" si="2"/>
        <v>83840.98</v>
      </c>
      <c r="J26" s="93">
        <v>83840.98</v>
      </c>
      <c r="L26" s="75">
        <v>83840.98</v>
      </c>
      <c r="N26" s="9">
        <v>83840.98</v>
      </c>
    </row>
    <row r="27" spans="1:14">
      <c r="A27" s="84"/>
      <c r="B27" s="89">
        <f t="shared" si="1"/>
        <v>1.1700000000000002</v>
      </c>
      <c r="C27" s="8" t="s">
        <v>168</v>
      </c>
      <c r="D27" s="9">
        <v>6</v>
      </c>
      <c r="E27" s="10" t="s">
        <v>3</v>
      </c>
      <c r="F27" s="9"/>
      <c r="G27" s="5">
        <f t="shared" ref="G27:G29" si="3">ROUND(F27*D27,2)</f>
        <v>0</v>
      </c>
      <c r="H27" s="31"/>
      <c r="I27" s="91">
        <f t="shared" si="2"/>
        <v>108370.37</v>
      </c>
      <c r="J27" s="93">
        <v>108370.37</v>
      </c>
      <c r="L27" s="75">
        <v>108370.37</v>
      </c>
      <c r="N27" s="9">
        <v>108370.37</v>
      </c>
    </row>
    <row r="28" spans="1:14">
      <c r="A28" s="84"/>
      <c r="B28" s="89">
        <f t="shared" si="1"/>
        <v>1.1800000000000002</v>
      </c>
      <c r="C28" s="8" t="s">
        <v>169</v>
      </c>
      <c r="D28" s="9">
        <v>1</v>
      </c>
      <c r="E28" s="10" t="s">
        <v>3</v>
      </c>
      <c r="F28" s="9"/>
      <c r="G28" s="5">
        <f t="shared" si="3"/>
        <v>0</v>
      </c>
      <c r="H28" s="31"/>
      <c r="I28" s="91">
        <f t="shared" si="2"/>
        <v>136888.87</v>
      </c>
      <c r="J28" s="93">
        <v>136888.87</v>
      </c>
      <c r="L28" s="75">
        <v>136888.87</v>
      </c>
      <c r="N28" s="9">
        <v>136888.87</v>
      </c>
    </row>
    <row r="29" spans="1:14">
      <c r="A29" s="84"/>
      <c r="B29" s="89">
        <f t="shared" si="1"/>
        <v>1.1900000000000002</v>
      </c>
      <c r="C29" s="8" t="s">
        <v>10</v>
      </c>
      <c r="D29" s="9">
        <v>185</v>
      </c>
      <c r="E29" s="10" t="s">
        <v>3</v>
      </c>
      <c r="F29" s="9"/>
      <c r="G29" s="5">
        <f t="shared" si="3"/>
        <v>0</v>
      </c>
      <c r="H29" s="31"/>
      <c r="I29" s="91">
        <f t="shared" si="2"/>
        <v>5407.5</v>
      </c>
      <c r="J29" s="93">
        <v>5407.5</v>
      </c>
      <c r="L29" s="75">
        <v>5407.5</v>
      </c>
      <c r="N29" s="9">
        <v>5407.5</v>
      </c>
    </row>
    <row r="30" spans="1:14">
      <c r="A30" s="84"/>
      <c r="B30" s="89">
        <f t="shared" si="1"/>
        <v>1.2000000000000002</v>
      </c>
      <c r="C30" s="8" t="s">
        <v>11</v>
      </c>
      <c r="D30" s="9">
        <v>235</v>
      </c>
      <c r="E30" s="10" t="s">
        <v>3</v>
      </c>
      <c r="F30" s="9"/>
      <c r="G30" s="5">
        <f t="shared" si="0"/>
        <v>0</v>
      </c>
      <c r="H30" s="31"/>
      <c r="I30" s="91">
        <f t="shared" si="2"/>
        <v>7626.85</v>
      </c>
      <c r="J30" s="93">
        <v>7626.85</v>
      </c>
      <c r="L30" s="75">
        <v>7626.85</v>
      </c>
      <c r="N30" s="9">
        <v>7626.85</v>
      </c>
    </row>
    <row r="31" spans="1:14">
      <c r="A31" s="84"/>
      <c r="B31" s="89">
        <f t="shared" si="1"/>
        <v>1.2100000000000002</v>
      </c>
      <c r="C31" s="8" t="s">
        <v>12</v>
      </c>
      <c r="D31" s="9">
        <v>185</v>
      </c>
      <c r="E31" s="10" t="s">
        <v>3</v>
      </c>
      <c r="F31" s="9"/>
      <c r="G31" s="5">
        <f t="shared" si="0"/>
        <v>0</v>
      </c>
      <c r="H31" s="31"/>
      <c r="I31" s="91">
        <f t="shared" si="2"/>
        <v>6090.1</v>
      </c>
      <c r="J31" s="93">
        <v>6090.1</v>
      </c>
      <c r="L31" s="75">
        <v>6090.1</v>
      </c>
      <c r="N31" s="9">
        <v>6090.1</v>
      </c>
    </row>
    <row r="32" spans="1:14">
      <c r="A32" s="84"/>
      <c r="B32" s="89">
        <f t="shared" si="1"/>
        <v>1.2200000000000002</v>
      </c>
      <c r="C32" s="8" t="s">
        <v>13</v>
      </c>
      <c r="D32" s="9">
        <v>68</v>
      </c>
      <c r="E32" s="10" t="s">
        <v>3</v>
      </c>
      <c r="F32" s="9"/>
      <c r="G32" s="5">
        <f t="shared" si="0"/>
        <v>0</v>
      </c>
      <c r="H32" s="31"/>
      <c r="I32" s="91">
        <f t="shared" si="2"/>
        <v>3915.28</v>
      </c>
      <c r="J32" s="93">
        <v>3915.28</v>
      </c>
      <c r="L32" s="75">
        <v>3915.28</v>
      </c>
      <c r="N32" s="9">
        <v>3915.28</v>
      </c>
    </row>
    <row r="33" spans="1:14">
      <c r="A33" s="84"/>
      <c r="B33" s="89">
        <f t="shared" si="1"/>
        <v>1.2300000000000002</v>
      </c>
      <c r="C33" s="8" t="s">
        <v>14</v>
      </c>
      <c r="D33" s="9">
        <v>68</v>
      </c>
      <c r="E33" s="10" t="s">
        <v>3</v>
      </c>
      <c r="F33" s="9"/>
      <c r="G33" s="5">
        <f t="shared" si="0"/>
        <v>0</v>
      </c>
      <c r="H33" s="31"/>
      <c r="I33" s="91">
        <f t="shared" si="2"/>
        <v>3130.42</v>
      </c>
      <c r="J33" s="93">
        <v>3130.42</v>
      </c>
      <c r="L33" s="75">
        <v>3130.42</v>
      </c>
      <c r="N33" s="9">
        <v>3130.42</v>
      </c>
    </row>
    <row r="34" spans="1:14">
      <c r="A34" s="84"/>
      <c r="B34" s="89">
        <f t="shared" si="1"/>
        <v>1.2400000000000002</v>
      </c>
      <c r="C34" s="8" t="s">
        <v>15</v>
      </c>
      <c r="D34" s="9">
        <v>124</v>
      </c>
      <c r="E34" s="10" t="s">
        <v>3</v>
      </c>
      <c r="F34" s="9"/>
      <c r="G34" s="5">
        <f t="shared" si="0"/>
        <v>0</v>
      </c>
      <c r="H34" s="31"/>
      <c r="I34" s="91">
        <f t="shared" si="2"/>
        <v>7018.74</v>
      </c>
      <c r="J34" s="93">
        <v>7018.74</v>
      </c>
      <c r="L34" s="75">
        <v>7018.74</v>
      </c>
      <c r="N34" s="9">
        <v>7018.74</v>
      </c>
    </row>
    <row r="35" spans="1:14">
      <c r="A35" s="84"/>
      <c r="B35" s="89">
        <f t="shared" si="1"/>
        <v>1.2500000000000002</v>
      </c>
      <c r="C35" s="8" t="s">
        <v>16</v>
      </c>
      <c r="D35" s="9">
        <v>1</v>
      </c>
      <c r="E35" s="10" t="s">
        <v>17</v>
      </c>
      <c r="F35" s="9"/>
      <c r="G35" s="5">
        <f t="shared" si="0"/>
        <v>0</v>
      </c>
      <c r="H35" s="31"/>
      <c r="I35" s="91">
        <f t="shared" si="2"/>
        <v>2770378.42</v>
      </c>
      <c r="J35" s="93">
        <v>2770378.42</v>
      </c>
      <c r="L35" s="75">
        <v>2770378.42</v>
      </c>
      <c r="N35" s="9">
        <v>2770378.42</v>
      </c>
    </row>
    <row r="36" spans="1:14">
      <c r="A36" s="84"/>
      <c r="B36" s="89"/>
      <c r="C36" s="8" t="s">
        <v>7</v>
      </c>
      <c r="D36" s="9"/>
      <c r="E36" s="10"/>
      <c r="F36" s="9"/>
      <c r="G36" s="9"/>
      <c r="H36" s="31">
        <f>SUM(G10:G35)</f>
        <v>0</v>
      </c>
      <c r="I36" s="91">
        <f t="shared" si="2"/>
        <v>0</v>
      </c>
      <c r="J36" s="93"/>
      <c r="N36" s="9"/>
    </row>
    <row r="37" spans="1:14">
      <c r="A37" s="84"/>
      <c r="B37" s="136">
        <v>2</v>
      </c>
      <c r="C37" s="94" t="s">
        <v>18</v>
      </c>
      <c r="D37" s="7"/>
      <c r="E37" s="10"/>
      <c r="F37" s="5"/>
      <c r="G37" s="5">
        <f>ROUND(F37*D37,2)</f>
        <v>0</v>
      </c>
      <c r="H37" s="31"/>
      <c r="I37" s="91">
        <f t="shared" si="2"/>
        <v>0</v>
      </c>
      <c r="J37" s="93"/>
      <c r="N37" s="5"/>
    </row>
    <row r="38" spans="1:14">
      <c r="A38" s="84"/>
      <c r="B38" s="89">
        <f t="shared" si="1"/>
        <v>2.0099999999999998</v>
      </c>
      <c r="C38" s="8" t="s">
        <v>19</v>
      </c>
      <c r="D38" s="7">
        <v>185</v>
      </c>
      <c r="E38" s="10" t="s">
        <v>3</v>
      </c>
      <c r="F38" s="5"/>
      <c r="G38" s="5">
        <f>ROUND(F38*D38,2)</f>
        <v>0</v>
      </c>
      <c r="H38" s="31"/>
      <c r="I38" s="91">
        <f t="shared" si="2"/>
        <v>568.73</v>
      </c>
      <c r="J38" s="93">
        <v>568.73</v>
      </c>
      <c r="L38" s="75">
        <v>568.73</v>
      </c>
      <c r="N38" s="5">
        <v>568.73</v>
      </c>
    </row>
    <row r="39" spans="1:14">
      <c r="A39" s="84"/>
      <c r="B39" s="89">
        <f t="shared" si="1"/>
        <v>2.0199999999999996</v>
      </c>
      <c r="C39" s="8" t="s">
        <v>20</v>
      </c>
      <c r="D39" s="7">
        <v>144</v>
      </c>
      <c r="E39" s="10" t="s">
        <v>3</v>
      </c>
      <c r="F39" s="5"/>
      <c r="G39" s="5">
        <f>ROUND(F39*D39,2)</f>
        <v>0</v>
      </c>
      <c r="H39" s="31"/>
      <c r="I39" s="91">
        <f t="shared" si="2"/>
        <v>733.12</v>
      </c>
      <c r="J39" s="93">
        <v>733.12</v>
      </c>
      <c r="L39" s="75">
        <v>733.12</v>
      </c>
      <c r="N39" s="5">
        <v>733.12</v>
      </c>
    </row>
    <row r="40" spans="1:14">
      <c r="A40" s="84"/>
      <c r="B40" s="89"/>
      <c r="C40" s="8" t="s">
        <v>7</v>
      </c>
      <c r="D40" s="7"/>
      <c r="E40" s="10"/>
      <c r="F40" s="5"/>
      <c r="G40" s="9"/>
      <c r="H40" s="31">
        <f>SUM(G37:G39)</f>
        <v>0</v>
      </c>
      <c r="I40" s="91">
        <f t="shared" si="2"/>
        <v>0</v>
      </c>
      <c r="J40" s="93"/>
      <c r="N40" s="5"/>
    </row>
    <row r="41" spans="1:14" ht="112.5">
      <c r="A41" s="84"/>
      <c r="B41" s="136">
        <v>3</v>
      </c>
      <c r="C41" s="95" t="s">
        <v>21</v>
      </c>
      <c r="D41" s="7"/>
      <c r="E41" s="10"/>
      <c r="F41" s="5"/>
      <c r="G41" s="5">
        <f t="shared" ref="G41:G54" si="4">ROUND(F41*D41,2)</f>
        <v>0</v>
      </c>
      <c r="H41" s="31"/>
      <c r="I41" s="91">
        <f t="shared" si="2"/>
        <v>0</v>
      </c>
      <c r="J41" s="93"/>
      <c r="N41" s="5"/>
    </row>
    <row r="42" spans="1:14">
      <c r="A42" s="84"/>
      <c r="B42" s="89">
        <f t="shared" si="1"/>
        <v>3.01</v>
      </c>
      <c r="C42" s="8" t="s">
        <v>22</v>
      </c>
      <c r="D42" s="9">
        <v>1008.6</v>
      </c>
      <c r="E42" s="10" t="s">
        <v>23</v>
      </c>
      <c r="F42" s="5"/>
      <c r="G42" s="5">
        <f t="shared" si="4"/>
        <v>0</v>
      </c>
      <c r="H42" s="31"/>
      <c r="I42" s="91">
        <f t="shared" si="2"/>
        <v>182.46</v>
      </c>
      <c r="J42" s="93">
        <v>182.46</v>
      </c>
      <c r="L42" s="75">
        <v>182.46</v>
      </c>
      <c r="N42" s="5">
        <v>182.46</v>
      </c>
    </row>
    <row r="43" spans="1:14">
      <c r="A43" s="84"/>
      <c r="B43" s="89">
        <f t="shared" si="1"/>
        <v>3.0199999999999996</v>
      </c>
      <c r="C43" s="8" t="s">
        <v>24</v>
      </c>
      <c r="D43" s="9">
        <v>1333.83</v>
      </c>
      <c r="E43" s="10" t="s">
        <v>23</v>
      </c>
      <c r="F43" s="5"/>
      <c r="G43" s="5">
        <f t="shared" si="4"/>
        <v>0</v>
      </c>
      <c r="H43" s="31"/>
      <c r="I43" s="91">
        <f t="shared" si="2"/>
        <v>259.81</v>
      </c>
      <c r="J43" s="93">
        <v>259.81</v>
      </c>
      <c r="L43" s="75">
        <v>259.81</v>
      </c>
      <c r="N43" s="5">
        <v>259.81</v>
      </c>
    </row>
    <row r="44" spans="1:14">
      <c r="A44" s="84"/>
      <c r="B44" s="89">
        <f t="shared" si="1"/>
        <v>3.0299999999999994</v>
      </c>
      <c r="C44" s="8" t="s">
        <v>25</v>
      </c>
      <c r="D44" s="9">
        <v>1746.61</v>
      </c>
      <c r="E44" s="10" t="s">
        <v>23</v>
      </c>
      <c r="F44" s="5"/>
      <c r="G44" s="5">
        <f t="shared" si="4"/>
        <v>0</v>
      </c>
      <c r="H44" s="31"/>
      <c r="I44" s="91">
        <f t="shared" si="2"/>
        <v>327.69</v>
      </c>
      <c r="J44" s="93">
        <v>327.69</v>
      </c>
      <c r="L44" s="75">
        <v>327.69</v>
      </c>
      <c r="N44" s="5">
        <v>327.69</v>
      </c>
    </row>
    <row r="45" spans="1:14">
      <c r="A45" s="84"/>
      <c r="B45" s="89">
        <f t="shared" si="1"/>
        <v>3.0399999999999991</v>
      </c>
      <c r="C45" s="8" t="s">
        <v>26</v>
      </c>
      <c r="D45" s="9">
        <v>1492.68</v>
      </c>
      <c r="E45" s="10" t="s">
        <v>23</v>
      </c>
      <c r="F45" s="5"/>
      <c r="G45" s="5">
        <f t="shared" si="4"/>
        <v>0</v>
      </c>
      <c r="H45" s="31"/>
      <c r="I45" s="91">
        <f t="shared" si="2"/>
        <v>356.45</v>
      </c>
      <c r="J45" s="93">
        <v>356.45</v>
      </c>
      <c r="L45" s="75">
        <v>356.45</v>
      </c>
      <c r="N45" s="5">
        <v>356.45</v>
      </c>
    </row>
    <row r="46" spans="1:14">
      <c r="A46" s="84"/>
      <c r="B46" s="89">
        <f t="shared" si="1"/>
        <v>3.0499999999999989</v>
      </c>
      <c r="C46" s="8" t="s">
        <v>27</v>
      </c>
      <c r="D46" s="9">
        <v>1104.6300000000001</v>
      </c>
      <c r="E46" s="10" t="s">
        <v>23</v>
      </c>
      <c r="F46" s="5"/>
      <c r="G46" s="5">
        <f t="shared" si="4"/>
        <v>0</v>
      </c>
      <c r="H46" s="31"/>
      <c r="I46" s="91">
        <f t="shared" si="2"/>
        <v>456.88</v>
      </c>
      <c r="J46" s="93">
        <v>456.88</v>
      </c>
      <c r="L46" s="75">
        <v>456.88</v>
      </c>
      <c r="N46" s="5">
        <v>456.88</v>
      </c>
    </row>
    <row r="47" spans="1:14">
      <c r="A47" s="84"/>
      <c r="B47" s="89">
        <f t="shared" si="1"/>
        <v>3.0599999999999987</v>
      </c>
      <c r="C47" s="8" t="s">
        <v>28</v>
      </c>
      <c r="D47" s="9">
        <v>528.74</v>
      </c>
      <c r="E47" s="10" t="s">
        <v>23</v>
      </c>
      <c r="F47" s="5"/>
      <c r="G47" s="5">
        <f t="shared" si="4"/>
        <v>0</v>
      </c>
      <c r="H47" s="31"/>
      <c r="I47" s="91">
        <f t="shared" si="2"/>
        <v>483.52</v>
      </c>
      <c r="J47" s="93">
        <v>483.52</v>
      </c>
      <c r="L47" s="75">
        <v>483.52</v>
      </c>
      <c r="N47" s="5">
        <v>483.52</v>
      </c>
    </row>
    <row r="48" spans="1:14">
      <c r="A48" s="84"/>
      <c r="B48" s="89">
        <f t="shared" si="1"/>
        <v>3.0699999999999985</v>
      </c>
      <c r="C48" s="8" t="s">
        <v>29</v>
      </c>
      <c r="D48" s="9">
        <v>598.95000000000005</v>
      </c>
      <c r="E48" s="10" t="s">
        <v>23</v>
      </c>
      <c r="F48" s="5"/>
      <c r="G48" s="5">
        <f t="shared" si="4"/>
        <v>0</v>
      </c>
      <c r="H48" s="31"/>
      <c r="I48" s="91">
        <f t="shared" si="2"/>
        <v>633.79999999999995</v>
      </c>
      <c r="J48" s="93">
        <v>633.79999999999995</v>
      </c>
      <c r="L48" s="75">
        <v>633.79999999999995</v>
      </c>
      <c r="N48" s="5">
        <v>633.79999999999995</v>
      </c>
    </row>
    <row r="49" spans="1:14">
      <c r="A49" s="84"/>
      <c r="B49" s="89">
        <f t="shared" si="1"/>
        <v>3.0799999999999983</v>
      </c>
      <c r="C49" s="8" t="s">
        <v>30</v>
      </c>
      <c r="D49" s="9">
        <v>323.64999999999998</v>
      </c>
      <c r="E49" s="10" t="s">
        <v>23</v>
      </c>
      <c r="F49" s="5"/>
      <c r="G49" s="5">
        <f t="shared" si="4"/>
        <v>0</v>
      </c>
      <c r="H49" s="31"/>
      <c r="I49" s="91">
        <f t="shared" si="2"/>
        <v>952.72</v>
      </c>
      <c r="J49" s="93">
        <v>952.72</v>
      </c>
      <c r="L49" s="75">
        <v>952.72</v>
      </c>
      <c r="N49" s="5">
        <v>952.72</v>
      </c>
    </row>
    <row r="50" spans="1:14">
      <c r="A50" s="84"/>
      <c r="B50" s="89">
        <f t="shared" si="1"/>
        <v>3.0899999999999981</v>
      </c>
      <c r="C50" s="8" t="s">
        <v>31</v>
      </c>
      <c r="D50" s="9">
        <v>161.02000000000001</v>
      </c>
      <c r="E50" s="10" t="s">
        <v>23</v>
      </c>
      <c r="F50" s="5"/>
      <c r="G50" s="5">
        <f t="shared" si="4"/>
        <v>0</v>
      </c>
      <c r="H50" s="31"/>
      <c r="I50" s="91">
        <f t="shared" si="2"/>
        <v>182.46</v>
      </c>
      <c r="J50" s="93">
        <v>182.46</v>
      </c>
      <c r="L50" s="75">
        <v>182.46</v>
      </c>
      <c r="N50" s="5">
        <v>182.46</v>
      </c>
    </row>
    <row r="51" spans="1:14">
      <c r="A51" s="84"/>
      <c r="B51" s="89">
        <f t="shared" si="1"/>
        <v>3.0999999999999979</v>
      </c>
      <c r="C51" s="8" t="s">
        <v>32</v>
      </c>
      <c r="D51" s="9">
        <v>164.04</v>
      </c>
      <c r="E51" s="10" t="s">
        <v>23</v>
      </c>
      <c r="F51" s="5"/>
      <c r="G51" s="5">
        <f t="shared" si="4"/>
        <v>0</v>
      </c>
      <c r="H51" s="31"/>
      <c r="I51" s="91">
        <f t="shared" si="2"/>
        <v>633.79999999999995</v>
      </c>
      <c r="J51" s="93">
        <v>633.79999999999995</v>
      </c>
      <c r="L51" s="75">
        <v>633.79999999999995</v>
      </c>
      <c r="N51" s="5">
        <v>633.79999999999995</v>
      </c>
    </row>
    <row r="52" spans="1:14">
      <c r="A52" s="84"/>
      <c r="B52" s="89">
        <f t="shared" si="1"/>
        <v>3.1099999999999977</v>
      </c>
      <c r="C52" s="8" t="s">
        <v>33</v>
      </c>
      <c r="D52" s="9">
        <v>124.08</v>
      </c>
      <c r="E52" s="10" t="s">
        <v>23</v>
      </c>
      <c r="F52" s="5"/>
      <c r="G52" s="5">
        <f t="shared" si="4"/>
        <v>0</v>
      </c>
      <c r="H52" s="31"/>
      <c r="I52" s="91">
        <f t="shared" si="2"/>
        <v>952.72</v>
      </c>
      <c r="J52" s="93">
        <v>952.72</v>
      </c>
      <c r="L52" s="75">
        <v>952.72</v>
      </c>
      <c r="N52" s="5">
        <v>952.72</v>
      </c>
    </row>
    <row r="53" spans="1:14">
      <c r="A53" s="84"/>
      <c r="B53" s="89">
        <f t="shared" si="1"/>
        <v>3.1199999999999974</v>
      </c>
      <c r="C53" s="8" t="s">
        <v>34</v>
      </c>
      <c r="D53" s="9">
        <v>100.95</v>
      </c>
      <c r="E53" s="10" t="s">
        <v>23</v>
      </c>
      <c r="F53" s="5"/>
      <c r="G53" s="5">
        <f t="shared" si="4"/>
        <v>0</v>
      </c>
      <c r="H53" s="31"/>
      <c r="I53" s="91">
        <f t="shared" si="2"/>
        <v>483.52</v>
      </c>
      <c r="J53" s="93">
        <v>483.52</v>
      </c>
      <c r="L53" s="75">
        <v>483.52</v>
      </c>
      <c r="N53" s="5">
        <v>483.52</v>
      </c>
    </row>
    <row r="54" spans="1:14">
      <c r="A54" s="84"/>
      <c r="B54" s="89">
        <f t="shared" si="1"/>
        <v>3.1299999999999972</v>
      </c>
      <c r="C54" s="8" t="s">
        <v>35</v>
      </c>
      <c r="D54" s="9">
        <v>1</v>
      </c>
      <c r="E54" s="10" t="s">
        <v>17</v>
      </c>
      <c r="F54" s="9"/>
      <c r="G54" s="5">
        <f t="shared" si="4"/>
        <v>0</v>
      </c>
      <c r="H54" s="31"/>
      <c r="I54" s="91">
        <f t="shared" si="2"/>
        <v>676731.82</v>
      </c>
      <c r="J54" s="93">
        <v>676731.82</v>
      </c>
      <c r="L54" s="75">
        <v>676731.82</v>
      </c>
      <c r="N54" s="9">
        <v>676731.82</v>
      </c>
    </row>
    <row r="55" spans="1:14">
      <c r="A55" s="84"/>
      <c r="B55" s="89"/>
      <c r="C55" s="8" t="s">
        <v>7</v>
      </c>
      <c r="D55" s="9"/>
      <c r="E55" s="10"/>
      <c r="F55" s="5"/>
      <c r="G55" s="9"/>
      <c r="H55" s="31">
        <f>SUM(G42:G54)</f>
        <v>0</v>
      </c>
      <c r="I55" s="91">
        <f t="shared" si="2"/>
        <v>0</v>
      </c>
      <c r="J55" s="93"/>
      <c r="N55" s="5"/>
    </row>
    <row r="56" spans="1:14">
      <c r="A56" s="84"/>
      <c r="B56" s="136">
        <v>4</v>
      </c>
      <c r="C56" s="94" t="s">
        <v>36</v>
      </c>
      <c r="D56" s="7"/>
      <c r="E56" s="10"/>
      <c r="F56" s="5"/>
      <c r="G56" s="5">
        <f t="shared" ref="G56:G66" si="5">ROUND(F56*D56,2)</f>
        <v>0</v>
      </c>
      <c r="H56" s="31"/>
      <c r="I56" s="91">
        <f t="shared" si="2"/>
        <v>0</v>
      </c>
      <c r="J56" s="93"/>
      <c r="N56" s="5"/>
    </row>
    <row r="57" spans="1:14">
      <c r="A57" s="84"/>
      <c r="B57" s="89">
        <f t="shared" si="1"/>
        <v>4.01</v>
      </c>
      <c r="C57" s="8" t="s">
        <v>37</v>
      </c>
      <c r="D57" s="9">
        <v>1500</v>
      </c>
      <c r="E57" s="10" t="s">
        <v>23</v>
      </c>
      <c r="F57" s="9"/>
      <c r="G57" s="5">
        <f t="shared" si="5"/>
        <v>0</v>
      </c>
      <c r="H57" s="31"/>
      <c r="I57" s="91">
        <f t="shared" si="2"/>
        <v>56.35</v>
      </c>
      <c r="J57" s="93">
        <v>56.35</v>
      </c>
      <c r="L57" s="75">
        <v>56.35</v>
      </c>
      <c r="N57" s="9">
        <v>56.35</v>
      </c>
    </row>
    <row r="58" spans="1:14">
      <c r="A58" s="84"/>
      <c r="B58" s="89">
        <f t="shared" si="1"/>
        <v>4.0199999999999996</v>
      </c>
      <c r="C58" s="8" t="s">
        <v>38</v>
      </c>
      <c r="D58" s="9">
        <v>550</v>
      </c>
      <c r="E58" s="10" t="s">
        <v>23</v>
      </c>
      <c r="F58" s="9"/>
      <c r="G58" s="5">
        <f t="shared" si="5"/>
        <v>0</v>
      </c>
      <c r="H58" s="31"/>
      <c r="I58" s="91">
        <f t="shared" si="2"/>
        <v>12</v>
      </c>
      <c r="J58" s="93">
        <v>12</v>
      </c>
      <c r="L58" s="75">
        <v>12</v>
      </c>
      <c r="N58" s="9">
        <v>12</v>
      </c>
    </row>
    <row r="59" spans="1:14">
      <c r="A59" s="84"/>
      <c r="B59" s="89">
        <f t="shared" si="1"/>
        <v>4.0299999999999994</v>
      </c>
      <c r="C59" s="8" t="s">
        <v>39</v>
      </c>
      <c r="D59" s="9">
        <v>120</v>
      </c>
      <c r="E59" s="10" t="s">
        <v>3</v>
      </c>
      <c r="F59" s="9"/>
      <c r="G59" s="5">
        <f t="shared" si="5"/>
        <v>0</v>
      </c>
      <c r="H59" s="31"/>
      <c r="I59" s="91">
        <f t="shared" si="2"/>
        <v>1.75</v>
      </c>
      <c r="J59" s="93">
        <v>1.75</v>
      </c>
      <c r="L59" s="75">
        <v>1.75</v>
      </c>
      <c r="N59" s="9">
        <v>1.75</v>
      </c>
    </row>
    <row r="60" spans="1:14">
      <c r="A60" s="84"/>
      <c r="B60" s="89">
        <f t="shared" si="1"/>
        <v>4.0399999999999991</v>
      </c>
      <c r="C60" s="8" t="s">
        <v>40</v>
      </c>
      <c r="D60" s="9">
        <v>45</v>
      </c>
      <c r="E60" s="10" t="s">
        <v>3</v>
      </c>
      <c r="F60" s="9"/>
      <c r="G60" s="5">
        <f t="shared" si="5"/>
        <v>0</v>
      </c>
      <c r="H60" s="31"/>
      <c r="I60" s="91">
        <f t="shared" si="2"/>
        <v>27.75</v>
      </c>
      <c r="J60" s="93">
        <v>27.75</v>
      </c>
      <c r="L60" s="75">
        <v>27.75</v>
      </c>
      <c r="N60" s="9">
        <v>27.75</v>
      </c>
    </row>
    <row r="61" spans="1:14">
      <c r="A61" s="84"/>
      <c r="B61" s="89">
        <f t="shared" si="1"/>
        <v>4.0499999999999989</v>
      </c>
      <c r="C61" s="8" t="s">
        <v>41</v>
      </c>
      <c r="D61" s="9">
        <v>30</v>
      </c>
      <c r="E61" s="10" t="s">
        <v>3</v>
      </c>
      <c r="F61" s="9"/>
      <c r="G61" s="5">
        <f t="shared" si="5"/>
        <v>0</v>
      </c>
      <c r="H61" s="31"/>
      <c r="I61" s="91">
        <f t="shared" si="2"/>
        <v>37.909999999999997</v>
      </c>
      <c r="J61" s="93">
        <v>37.909999999999997</v>
      </c>
      <c r="L61" s="75">
        <v>37.909999999999997</v>
      </c>
      <c r="N61" s="9">
        <v>37.909999999999997</v>
      </c>
    </row>
    <row r="62" spans="1:14">
      <c r="A62" s="84"/>
      <c r="B62" s="89">
        <f t="shared" si="1"/>
        <v>4.0599999999999987</v>
      </c>
      <c r="C62" s="8" t="s">
        <v>42</v>
      </c>
      <c r="D62" s="9">
        <v>40</v>
      </c>
      <c r="E62" s="10" t="s">
        <v>3</v>
      </c>
      <c r="F62" s="9"/>
      <c r="G62" s="5">
        <f t="shared" si="5"/>
        <v>0</v>
      </c>
      <c r="H62" s="31"/>
      <c r="I62" s="91">
        <f t="shared" si="2"/>
        <v>42.5</v>
      </c>
      <c r="J62" s="93">
        <v>42.5</v>
      </c>
      <c r="L62" s="75">
        <v>42.5</v>
      </c>
      <c r="N62" s="9">
        <v>42.5</v>
      </c>
    </row>
    <row r="63" spans="1:14">
      <c r="A63" s="84"/>
      <c r="B63" s="89">
        <f t="shared" si="1"/>
        <v>4.0699999999999985</v>
      </c>
      <c r="C63" s="8" t="s">
        <v>43</v>
      </c>
      <c r="D63" s="9">
        <v>16</v>
      </c>
      <c r="E63" s="10" t="s">
        <v>3</v>
      </c>
      <c r="F63" s="9"/>
      <c r="G63" s="5">
        <f t="shared" si="5"/>
        <v>0</v>
      </c>
      <c r="H63" s="31"/>
      <c r="I63" s="91">
        <f t="shared" si="2"/>
        <v>450</v>
      </c>
      <c r="J63" s="93">
        <v>450</v>
      </c>
      <c r="L63" s="75">
        <v>450</v>
      </c>
      <c r="N63" s="9">
        <v>450</v>
      </c>
    </row>
    <row r="64" spans="1:14">
      <c r="A64" s="84"/>
      <c r="B64" s="89">
        <f t="shared" si="1"/>
        <v>4.0799999999999983</v>
      </c>
      <c r="C64" s="8" t="s">
        <v>44</v>
      </c>
      <c r="D64" s="9">
        <v>144</v>
      </c>
      <c r="E64" s="10" t="s">
        <v>3</v>
      </c>
      <c r="F64" s="9"/>
      <c r="G64" s="5">
        <f t="shared" si="5"/>
        <v>0</v>
      </c>
      <c r="H64" s="31"/>
      <c r="I64" s="91">
        <f t="shared" si="2"/>
        <v>2</v>
      </c>
      <c r="J64" s="93">
        <v>2</v>
      </c>
      <c r="L64" s="75">
        <v>2</v>
      </c>
      <c r="N64" s="9">
        <v>2</v>
      </c>
    </row>
    <row r="65" spans="1:14">
      <c r="A65" s="84"/>
      <c r="B65" s="89">
        <f t="shared" si="1"/>
        <v>4.0899999999999981</v>
      </c>
      <c r="C65" s="8" t="s">
        <v>45</v>
      </c>
      <c r="D65" s="9">
        <v>1</v>
      </c>
      <c r="E65" s="10" t="s">
        <v>17</v>
      </c>
      <c r="F65" s="9"/>
      <c r="G65" s="5">
        <f t="shared" si="5"/>
        <v>0</v>
      </c>
      <c r="H65" s="31"/>
      <c r="I65" s="91">
        <f t="shared" si="2"/>
        <v>1234.9100000000001</v>
      </c>
      <c r="J65" s="93">
        <v>1234.9100000000001</v>
      </c>
      <c r="L65" s="75">
        <v>1234.9100000000001</v>
      </c>
      <c r="N65" s="9">
        <v>1234.9100000000001</v>
      </c>
    </row>
    <row r="66" spans="1:14">
      <c r="A66" s="84"/>
      <c r="B66" s="89">
        <f t="shared" si="1"/>
        <v>4.0999999999999979</v>
      </c>
      <c r="C66" s="8" t="s">
        <v>35</v>
      </c>
      <c r="D66" s="9">
        <v>1</v>
      </c>
      <c r="E66" s="10" t="s">
        <v>17</v>
      </c>
      <c r="F66" s="9"/>
      <c r="G66" s="5">
        <f t="shared" si="5"/>
        <v>0</v>
      </c>
      <c r="H66" s="31"/>
      <c r="I66" s="91">
        <f t="shared" si="2"/>
        <v>25727.26</v>
      </c>
      <c r="J66" s="93">
        <v>25727.26</v>
      </c>
      <c r="L66" s="75">
        <v>25727.26</v>
      </c>
      <c r="N66" s="9">
        <v>25727.26</v>
      </c>
    </row>
    <row r="67" spans="1:14">
      <c r="A67" s="84"/>
      <c r="B67" s="89"/>
      <c r="C67" s="8" t="s">
        <v>7</v>
      </c>
      <c r="D67" s="9"/>
      <c r="E67" s="10"/>
      <c r="F67" s="9"/>
      <c r="G67" s="9"/>
      <c r="H67" s="31">
        <f>SUM(G56:G66)</f>
        <v>0</v>
      </c>
      <c r="I67" s="91">
        <f t="shared" si="2"/>
        <v>0</v>
      </c>
      <c r="J67" s="93"/>
      <c r="N67" s="9"/>
    </row>
    <row r="68" spans="1:14">
      <c r="A68" s="84"/>
      <c r="B68" s="136">
        <v>5</v>
      </c>
      <c r="C68" s="94" t="s">
        <v>46</v>
      </c>
      <c r="D68" s="7"/>
      <c r="E68" s="10"/>
      <c r="F68" s="5"/>
      <c r="G68" s="5">
        <f t="shared" ref="G68:G78" si="6">ROUND(F68*D68,2)</f>
        <v>0</v>
      </c>
      <c r="H68" s="31"/>
      <c r="I68" s="91">
        <f t="shared" si="2"/>
        <v>0</v>
      </c>
      <c r="J68" s="93"/>
      <c r="N68" s="5"/>
    </row>
    <row r="69" spans="1:14">
      <c r="A69" s="84"/>
      <c r="B69" s="89">
        <f t="shared" si="1"/>
        <v>5.01</v>
      </c>
      <c r="C69" s="8" t="s">
        <v>37</v>
      </c>
      <c r="D69" s="9">
        <v>14600</v>
      </c>
      <c r="E69" s="10" t="s">
        <v>23</v>
      </c>
      <c r="F69" s="9"/>
      <c r="G69" s="5">
        <f t="shared" si="6"/>
        <v>0</v>
      </c>
      <c r="H69" s="31"/>
      <c r="I69" s="91">
        <f t="shared" si="2"/>
        <v>56.35</v>
      </c>
      <c r="J69" s="93">
        <v>56.35</v>
      </c>
      <c r="L69" s="75">
        <v>56.35</v>
      </c>
      <c r="N69" s="9">
        <v>56.35</v>
      </c>
    </row>
    <row r="70" spans="1:14">
      <c r="A70" s="84"/>
      <c r="B70" s="89">
        <f t="shared" si="1"/>
        <v>5.0199999999999996</v>
      </c>
      <c r="C70" s="8" t="s">
        <v>38</v>
      </c>
      <c r="D70" s="9">
        <v>13300</v>
      </c>
      <c r="E70" s="10" t="s">
        <v>23</v>
      </c>
      <c r="F70" s="9"/>
      <c r="G70" s="5">
        <f t="shared" si="6"/>
        <v>0</v>
      </c>
      <c r="H70" s="31"/>
      <c r="I70" s="91">
        <f t="shared" si="2"/>
        <v>12</v>
      </c>
      <c r="J70" s="93">
        <v>12</v>
      </c>
      <c r="L70" s="75">
        <v>12</v>
      </c>
      <c r="N70" s="9">
        <v>12</v>
      </c>
    </row>
    <row r="71" spans="1:14">
      <c r="A71" s="84"/>
      <c r="B71" s="89">
        <f t="shared" si="1"/>
        <v>5.0299999999999994</v>
      </c>
      <c r="C71" s="8" t="s">
        <v>39</v>
      </c>
      <c r="D71" s="9">
        <v>2900</v>
      </c>
      <c r="E71" s="10" t="s">
        <v>3</v>
      </c>
      <c r="F71" s="9"/>
      <c r="G71" s="5">
        <f t="shared" si="6"/>
        <v>0</v>
      </c>
      <c r="H71" s="31"/>
      <c r="I71" s="91">
        <f t="shared" si="2"/>
        <v>1.75</v>
      </c>
      <c r="J71" s="93">
        <v>1.75</v>
      </c>
      <c r="L71" s="75">
        <v>1.75</v>
      </c>
      <c r="N71" s="9">
        <v>1.75</v>
      </c>
    </row>
    <row r="72" spans="1:14">
      <c r="A72" s="84"/>
      <c r="B72" s="89">
        <f t="shared" si="1"/>
        <v>5.0399999999999991</v>
      </c>
      <c r="C72" s="8" t="s">
        <v>40</v>
      </c>
      <c r="D72" s="9">
        <v>730</v>
      </c>
      <c r="E72" s="10" t="s">
        <v>3</v>
      </c>
      <c r="F72" s="9"/>
      <c r="G72" s="5">
        <f t="shared" si="6"/>
        <v>0</v>
      </c>
      <c r="H72" s="31"/>
      <c r="I72" s="91">
        <f t="shared" si="2"/>
        <v>27.75</v>
      </c>
      <c r="J72" s="93">
        <v>27.75</v>
      </c>
      <c r="L72" s="75">
        <v>27.75</v>
      </c>
      <c r="N72" s="9">
        <v>27.75</v>
      </c>
    </row>
    <row r="73" spans="1:14">
      <c r="A73" s="84"/>
      <c r="B73" s="89">
        <f t="shared" si="1"/>
        <v>5.0499999999999989</v>
      </c>
      <c r="C73" s="8" t="s">
        <v>41</v>
      </c>
      <c r="D73" s="9">
        <v>480</v>
      </c>
      <c r="E73" s="10" t="s">
        <v>3</v>
      </c>
      <c r="F73" s="9"/>
      <c r="G73" s="5">
        <f t="shared" si="6"/>
        <v>0</v>
      </c>
      <c r="H73" s="31"/>
      <c r="I73" s="91">
        <f t="shared" si="2"/>
        <v>37.909999999999997</v>
      </c>
      <c r="J73" s="93">
        <v>37.909999999999997</v>
      </c>
      <c r="L73" s="75">
        <v>37.909999999999997</v>
      </c>
      <c r="N73" s="9">
        <v>37.909999999999997</v>
      </c>
    </row>
    <row r="74" spans="1:14">
      <c r="A74" s="84"/>
      <c r="B74" s="89">
        <f t="shared" si="1"/>
        <v>5.0599999999999987</v>
      </c>
      <c r="C74" s="8" t="s">
        <v>42</v>
      </c>
      <c r="D74" s="9">
        <v>730</v>
      </c>
      <c r="E74" s="10" t="s">
        <v>3</v>
      </c>
      <c r="F74" s="9"/>
      <c r="G74" s="5">
        <f t="shared" si="6"/>
        <v>0</v>
      </c>
      <c r="H74" s="31"/>
      <c r="I74" s="91">
        <f t="shared" si="2"/>
        <v>42.5</v>
      </c>
      <c r="J74" s="93">
        <v>42.5</v>
      </c>
      <c r="L74" s="75">
        <v>42.5</v>
      </c>
      <c r="N74" s="9">
        <v>42.5</v>
      </c>
    </row>
    <row r="75" spans="1:14">
      <c r="A75" s="84"/>
      <c r="B75" s="89">
        <f t="shared" ref="B75:B104" si="7">+B74+0.01</f>
        <v>5.0699999999999985</v>
      </c>
      <c r="C75" s="8" t="s">
        <v>43</v>
      </c>
      <c r="D75" s="9">
        <v>356</v>
      </c>
      <c r="E75" s="10" t="s">
        <v>3</v>
      </c>
      <c r="F75" s="9"/>
      <c r="G75" s="5">
        <f t="shared" si="6"/>
        <v>0</v>
      </c>
      <c r="H75" s="31"/>
      <c r="I75" s="91">
        <f t="shared" si="2"/>
        <v>450</v>
      </c>
      <c r="J75" s="93">
        <v>450</v>
      </c>
      <c r="L75" s="75">
        <v>450</v>
      </c>
      <c r="N75" s="9">
        <v>450</v>
      </c>
    </row>
    <row r="76" spans="1:14">
      <c r="A76" s="84"/>
      <c r="B76" s="89">
        <f t="shared" si="7"/>
        <v>5.0799999999999983</v>
      </c>
      <c r="C76" s="8" t="s">
        <v>44</v>
      </c>
      <c r="D76" s="9">
        <v>2200</v>
      </c>
      <c r="E76" s="10" t="s">
        <v>3</v>
      </c>
      <c r="F76" s="9"/>
      <c r="G76" s="5">
        <f t="shared" si="6"/>
        <v>0</v>
      </c>
      <c r="H76" s="31"/>
      <c r="I76" s="91">
        <f t="shared" ref="I76:I137" si="8">+J76-F76</f>
        <v>2</v>
      </c>
      <c r="J76" s="93">
        <v>2</v>
      </c>
      <c r="L76" s="75">
        <v>2</v>
      </c>
      <c r="N76" s="9">
        <v>2</v>
      </c>
    </row>
    <row r="77" spans="1:14">
      <c r="A77" s="84"/>
      <c r="B77" s="89">
        <f t="shared" si="7"/>
        <v>5.0899999999999981</v>
      </c>
      <c r="C77" s="8" t="s">
        <v>47</v>
      </c>
      <c r="D77" s="9">
        <v>1</v>
      </c>
      <c r="E77" s="10" t="s">
        <v>17</v>
      </c>
      <c r="F77" s="9"/>
      <c r="G77" s="5">
        <f t="shared" si="6"/>
        <v>0</v>
      </c>
      <c r="H77" s="31"/>
      <c r="I77" s="91">
        <f t="shared" si="8"/>
        <v>9771.7099999999991</v>
      </c>
      <c r="J77" s="93">
        <v>9771.7099999999991</v>
      </c>
      <c r="L77" s="75">
        <v>9771.7099999999991</v>
      </c>
      <c r="N77" s="9">
        <v>9771.7099999999991</v>
      </c>
    </row>
    <row r="78" spans="1:14">
      <c r="A78" s="84"/>
      <c r="B78" s="89">
        <f t="shared" si="7"/>
        <v>5.0999999999999979</v>
      </c>
      <c r="C78" s="8" t="s">
        <v>35</v>
      </c>
      <c r="D78" s="9">
        <v>1</v>
      </c>
      <c r="E78" s="10" t="s">
        <v>17</v>
      </c>
      <c r="F78" s="9"/>
      <c r="G78" s="5">
        <f t="shared" si="6"/>
        <v>0</v>
      </c>
      <c r="H78" s="31"/>
      <c r="I78" s="91">
        <f t="shared" si="8"/>
        <v>307809</v>
      </c>
      <c r="J78" s="93">
        <v>307809</v>
      </c>
      <c r="L78" s="75">
        <v>307809</v>
      </c>
      <c r="N78" s="9">
        <v>307809</v>
      </c>
    </row>
    <row r="79" spans="1:14">
      <c r="A79" s="84"/>
      <c r="B79" s="89"/>
      <c r="C79" s="8" t="s">
        <v>7</v>
      </c>
      <c r="D79" s="9"/>
      <c r="E79" s="10"/>
      <c r="F79" s="9"/>
      <c r="G79" s="9"/>
      <c r="H79" s="31">
        <f>SUM(G68:G78)</f>
        <v>0</v>
      </c>
      <c r="I79" s="91">
        <f t="shared" si="8"/>
        <v>0</v>
      </c>
      <c r="J79" s="93"/>
      <c r="N79" s="9"/>
    </row>
    <row r="80" spans="1:14">
      <c r="A80" s="84"/>
      <c r="B80" s="136">
        <v>6</v>
      </c>
      <c r="C80" s="94" t="s">
        <v>48</v>
      </c>
      <c r="D80" s="7"/>
      <c r="E80" s="10"/>
      <c r="F80" s="5"/>
      <c r="G80" s="5">
        <f t="shared" ref="G80:G99" si="9">ROUND(F80*D80,2)</f>
        <v>0</v>
      </c>
      <c r="H80" s="31"/>
      <c r="I80" s="91">
        <f t="shared" si="8"/>
        <v>0</v>
      </c>
      <c r="J80" s="93"/>
      <c r="N80" s="5"/>
    </row>
    <row r="81" spans="1:14">
      <c r="A81" s="84"/>
      <c r="B81" s="89">
        <f t="shared" si="7"/>
        <v>6.01</v>
      </c>
      <c r="C81" s="8" t="s">
        <v>49</v>
      </c>
      <c r="D81" s="9">
        <v>253</v>
      </c>
      <c r="E81" s="10" t="s">
        <v>3</v>
      </c>
      <c r="F81" s="9"/>
      <c r="G81" s="5">
        <f t="shared" si="9"/>
        <v>0</v>
      </c>
      <c r="H81" s="31"/>
      <c r="I81" s="91">
        <f t="shared" si="8"/>
        <v>1676.13</v>
      </c>
      <c r="J81" s="93">
        <v>1676.13</v>
      </c>
      <c r="L81" s="75">
        <v>1676.13</v>
      </c>
      <c r="N81" s="9">
        <v>1676.13</v>
      </c>
    </row>
    <row r="82" spans="1:14">
      <c r="A82" s="84"/>
      <c r="B82" s="89">
        <f t="shared" si="7"/>
        <v>6.02</v>
      </c>
      <c r="C82" s="8" t="s">
        <v>50</v>
      </c>
      <c r="D82" s="9">
        <v>185</v>
      </c>
      <c r="E82" s="10" t="s">
        <v>3</v>
      </c>
      <c r="F82" s="9"/>
      <c r="G82" s="5">
        <f t="shared" si="9"/>
        <v>0</v>
      </c>
      <c r="H82" s="31"/>
      <c r="I82" s="91">
        <f t="shared" si="8"/>
        <v>3150</v>
      </c>
      <c r="J82" s="93">
        <v>3150</v>
      </c>
      <c r="L82" s="75">
        <v>3150</v>
      </c>
      <c r="N82" s="9">
        <v>3150</v>
      </c>
    </row>
    <row r="83" spans="1:14">
      <c r="A83" s="84"/>
      <c r="B83" s="89">
        <f t="shared" si="7"/>
        <v>6.0299999999999994</v>
      </c>
      <c r="C83" s="8" t="s">
        <v>51</v>
      </c>
      <c r="D83" s="9">
        <v>50</v>
      </c>
      <c r="E83" s="10" t="s">
        <v>52</v>
      </c>
      <c r="F83" s="9"/>
      <c r="G83" s="5">
        <f t="shared" si="9"/>
        <v>0</v>
      </c>
      <c r="H83" s="31"/>
      <c r="I83" s="91">
        <f t="shared" si="8"/>
        <v>2500</v>
      </c>
      <c r="J83" s="93">
        <v>2500</v>
      </c>
      <c r="L83" s="75">
        <v>2500</v>
      </c>
      <c r="N83" s="9">
        <v>2500</v>
      </c>
    </row>
    <row r="84" spans="1:14">
      <c r="A84" s="84"/>
      <c r="B84" s="89">
        <f t="shared" si="7"/>
        <v>6.0399999999999991</v>
      </c>
      <c r="C84" s="8" t="s">
        <v>53</v>
      </c>
      <c r="D84" s="9">
        <v>573.07000000000005</v>
      </c>
      <c r="E84" s="10" t="s">
        <v>52</v>
      </c>
      <c r="F84" s="9"/>
      <c r="G84" s="5">
        <f t="shared" si="9"/>
        <v>0</v>
      </c>
      <c r="H84" s="31"/>
      <c r="I84" s="91">
        <f t="shared" si="8"/>
        <v>340</v>
      </c>
      <c r="J84" s="93">
        <v>340</v>
      </c>
      <c r="L84" s="75">
        <v>340</v>
      </c>
      <c r="N84" s="9">
        <v>340</v>
      </c>
    </row>
    <row r="85" spans="1:14">
      <c r="A85" s="84"/>
      <c r="B85" s="89">
        <f t="shared" si="7"/>
        <v>6.0499999999999989</v>
      </c>
      <c r="C85" s="8" t="s">
        <v>54</v>
      </c>
      <c r="D85" s="9">
        <v>4</v>
      </c>
      <c r="E85" s="10" t="s">
        <v>3</v>
      </c>
      <c r="F85" s="9"/>
      <c r="G85" s="5">
        <f t="shared" si="9"/>
        <v>0</v>
      </c>
      <c r="H85" s="31"/>
      <c r="I85" s="91">
        <f t="shared" si="8"/>
        <v>873.77</v>
      </c>
      <c r="J85" s="93">
        <v>873.77</v>
      </c>
      <c r="L85" s="75">
        <v>873.77</v>
      </c>
      <c r="N85" s="9">
        <v>873.77</v>
      </c>
    </row>
    <row r="86" spans="1:14">
      <c r="A86" s="84"/>
      <c r="B86" s="89">
        <f t="shared" si="7"/>
        <v>6.0599999999999987</v>
      </c>
      <c r="C86" s="8" t="s">
        <v>55</v>
      </c>
      <c r="D86" s="9">
        <v>8</v>
      </c>
      <c r="E86" s="10" t="s">
        <v>3</v>
      </c>
      <c r="F86" s="9"/>
      <c r="G86" s="5">
        <f t="shared" si="9"/>
        <v>0</v>
      </c>
      <c r="H86" s="31"/>
      <c r="I86" s="91">
        <f t="shared" si="8"/>
        <v>927.33</v>
      </c>
      <c r="J86" s="93">
        <v>927.33</v>
      </c>
      <c r="L86" s="75">
        <v>927.33</v>
      </c>
      <c r="N86" s="9">
        <v>927.33</v>
      </c>
    </row>
    <row r="87" spans="1:14">
      <c r="A87" s="84"/>
      <c r="B87" s="89">
        <f t="shared" si="7"/>
        <v>6.0699999999999985</v>
      </c>
      <c r="C87" s="8" t="s">
        <v>56</v>
      </c>
      <c r="D87" s="9">
        <v>4</v>
      </c>
      <c r="E87" s="10" t="s">
        <v>3</v>
      </c>
      <c r="F87" s="9"/>
      <c r="G87" s="5">
        <f t="shared" si="9"/>
        <v>0</v>
      </c>
      <c r="H87" s="31"/>
      <c r="I87" s="91">
        <f t="shared" si="8"/>
        <v>5887.49</v>
      </c>
      <c r="J87" s="93">
        <v>5887.49</v>
      </c>
      <c r="L87" s="75">
        <v>5887.49</v>
      </c>
      <c r="N87" s="9">
        <v>5887.49</v>
      </c>
    </row>
    <row r="88" spans="1:14">
      <c r="A88" s="84"/>
      <c r="B88" s="89">
        <f t="shared" si="7"/>
        <v>6.0799999999999983</v>
      </c>
      <c r="C88" s="8" t="s">
        <v>57</v>
      </c>
      <c r="D88" s="9">
        <v>1</v>
      </c>
      <c r="E88" s="10" t="s">
        <v>3</v>
      </c>
      <c r="F88" s="9"/>
      <c r="G88" s="5">
        <f t="shared" si="9"/>
        <v>0</v>
      </c>
      <c r="H88" s="31"/>
      <c r="I88" s="91">
        <f t="shared" si="8"/>
        <v>775</v>
      </c>
      <c r="J88" s="93">
        <v>775</v>
      </c>
      <c r="L88" s="75">
        <v>775</v>
      </c>
      <c r="N88" s="9">
        <v>775</v>
      </c>
    </row>
    <row r="89" spans="1:14">
      <c r="A89" s="84"/>
      <c r="B89" s="89">
        <f t="shared" si="7"/>
        <v>6.0899999999999981</v>
      </c>
      <c r="C89" s="8" t="s">
        <v>58</v>
      </c>
      <c r="D89" s="9">
        <v>2</v>
      </c>
      <c r="E89" s="10" t="s">
        <v>3</v>
      </c>
      <c r="F89" s="9"/>
      <c r="G89" s="5">
        <f t="shared" si="9"/>
        <v>0</v>
      </c>
      <c r="H89" s="31"/>
      <c r="I89" s="91">
        <f t="shared" si="8"/>
        <v>2183</v>
      </c>
      <c r="J89" s="93">
        <v>2183</v>
      </c>
      <c r="L89" s="75">
        <v>2183</v>
      </c>
      <c r="N89" s="9">
        <v>2183</v>
      </c>
    </row>
    <row r="90" spans="1:14">
      <c r="A90" s="84"/>
      <c r="B90" s="89">
        <f t="shared" si="7"/>
        <v>6.0999999999999979</v>
      </c>
      <c r="C90" s="8" t="s">
        <v>59</v>
      </c>
      <c r="D90" s="9">
        <v>100</v>
      </c>
      <c r="E90" s="10" t="s">
        <v>3</v>
      </c>
      <c r="F90" s="9"/>
      <c r="G90" s="5">
        <f t="shared" si="9"/>
        <v>0</v>
      </c>
      <c r="H90" s="31"/>
      <c r="I90" s="91">
        <f t="shared" si="8"/>
        <v>59</v>
      </c>
      <c r="J90" s="93">
        <v>59</v>
      </c>
      <c r="L90" s="75">
        <v>59</v>
      </c>
      <c r="N90" s="9">
        <v>59</v>
      </c>
    </row>
    <row r="91" spans="1:14">
      <c r="A91" s="84"/>
      <c r="B91" s="89">
        <f t="shared" si="7"/>
        <v>6.1099999999999977</v>
      </c>
      <c r="C91" s="8" t="s">
        <v>60</v>
      </c>
      <c r="D91" s="9">
        <v>1</v>
      </c>
      <c r="E91" s="10" t="s">
        <v>3</v>
      </c>
      <c r="F91" s="9"/>
      <c r="G91" s="5">
        <f t="shared" si="9"/>
        <v>0</v>
      </c>
      <c r="H91" s="31"/>
      <c r="I91" s="91">
        <f t="shared" si="8"/>
        <v>225</v>
      </c>
      <c r="J91" s="93">
        <v>225</v>
      </c>
      <c r="L91" s="75">
        <v>225</v>
      </c>
      <c r="N91" s="9">
        <v>225</v>
      </c>
    </row>
    <row r="92" spans="1:14">
      <c r="A92" s="84"/>
      <c r="B92" s="89">
        <f t="shared" si="7"/>
        <v>6.1199999999999974</v>
      </c>
      <c r="C92" s="8" t="s">
        <v>61</v>
      </c>
      <c r="D92" s="9">
        <v>4</v>
      </c>
      <c r="E92" s="10" t="s">
        <v>3</v>
      </c>
      <c r="F92" s="9"/>
      <c r="G92" s="5">
        <f t="shared" si="9"/>
        <v>0</v>
      </c>
      <c r="H92" s="31"/>
      <c r="I92" s="91">
        <f t="shared" si="8"/>
        <v>950</v>
      </c>
      <c r="J92" s="93">
        <v>950</v>
      </c>
      <c r="L92" s="75">
        <v>950</v>
      </c>
      <c r="N92" s="9">
        <v>950</v>
      </c>
    </row>
    <row r="93" spans="1:14">
      <c r="A93" s="84"/>
      <c r="B93" s="89">
        <f t="shared" si="7"/>
        <v>6.1299999999999972</v>
      </c>
      <c r="C93" s="8" t="s">
        <v>62</v>
      </c>
      <c r="D93" s="9">
        <v>3</v>
      </c>
      <c r="E93" s="10" t="s">
        <v>3</v>
      </c>
      <c r="F93" s="9"/>
      <c r="G93" s="5">
        <f t="shared" si="9"/>
        <v>0</v>
      </c>
      <c r="H93" s="31"/>
      <c r="I93" s="91">
        <f t="shared" si="8"/>
        <v>215</v>
      </c>
      <c r="J93" s="93">
        <v>215</v>
      </c>
      <c r="L93" s="75">
        <v>215</v>
      </c>
      <c r="N93" s="9">
        <v>215</v>
      </c>
    </row>
    <row r="94" spans="1:14">
      <c r="A94" s="84"/>
      <c r="B94" s="89">
        <f t="shared" si="7"/>
        <v>6.139999999999997</v>
      </c>
      <c r="C94" s="8" t="s">
        <v>63</v>
      </c>
      <c r="D94" s="9">
        <v>2</v>
      </c>
      <c r="E94" s="10" t="s">
        <v>3</v>
      </c>
      <c r="F94" s="9"/>
      <c r="G94" s="5">
        <f t="shared" si="9"/>
        <v>0</v>
      </c>
      <c r="H94" s="31"/>
      <c r="I94" s="91">
        <f t="shared" si="8"/>
        <v>1759.32</v>
      </c>
      <c r="J94" s="93">
        <v>1759.32</v>
      </c>
      <c r="L94" s="75">
        <v>1759.32</v>
      </c>
      <c r="N94" s="9">
        <v>1759.32</v>
      </c>
    </row>
    <row r="95" spans="1:14">
      <c r="A95" s="84"/>
      <c r="B95" s="89">
        <f t="shared" si="7"/>
        <v>6.1499999999999968</v>
      </c>
      <c r="C95" s="8" t="s">
        <v>64</v>
      </c>
      <c r="D95" s="9">
        <v>2</v>
      </c>
      <c r="E95" s="10" t="s">
        <v>3</v>
      </c>
      <c r="F95" s="9"/>
      <c r="G95" s="5">
        <f t="shared" si="9"/>
        <v>0</v>
      </c>
      <c r="H95" s="31"/>
      <c r="I95" s="91">
        <f t="shared" si="8"/>
        <v>1584.01</v>
      </c>
      <c r="J95" s="93">
        <v>1584.01</v>
      </c>
      <c r="L95" s="75">
        <v>1584.01</v>
      </c>
      <c r="N95" s="9">
        <v>1584.01</v>
      </c>
    </row>
    <row r="96" spans="1:14">
      <c r="A96" s="84"/>
      <c r="B96" s="89">
        <f t="shared" si="7"/>
        <v>6.1599999999999966</v>
      </c>
      <c r="C96" s="8" t="s">
        <v>65</v>
      </c>
      <c r="D96" s="9">
        <v>16</v>
      </c>
      <c r="E96" s="10" t="s">
        <v>3</v>
      </c>
      <c r="F96" s="9"/>
      <c r="G96" s="5">
        <f t="shared" si="9"/>
        <v>0</v>
      </c>
      <c r="H96" s="31"/>
      <c r="I96" s="91">
        <f t="shared" si="8"/>
        <v>2575</v>
      </c>
      <c r="J96" s="93">
        <v>2575</v>
      </c>
      <c r="L96" s="75">
        <v>2575</v>
      </c>
      <c r="N96" s="9">
        <v>2575</v>
      </c>
    </row>
    <row r="97" spans="1:14">
      <c r="A97" s="84"/>
      <c r="B97" s="89">
        <f t="shared" si="7"/>
        <v>6.1699999999999964</v>
      </c>
      <c r="C97" s="8" t="s">
        <v>66</v>
      </c>
      <c r="D97" s="9">
        <v>25</v>
      </c>
      <c r="E97" s="10" t="s">
        <v>67</v>
      </c>
      <c r="F97" s="9"/>
      <c r="G97" s="5">
        <f t="shared" si="9"/>
        <v>0</v>
      </c>
      <c r="H97" s="31"/>
      <c r="I97" s="91">
        <f t="shared" si="8"/>
        <v>1325</v>
      </c>
      <c r="J97" s="93">
        <v>1325</v>
      </c>
      <c r="L97" s="75">
        <v>1325</v>
      </c>
      <c r="N97" s="9">
        <v>1325</v>
      </c>
    </row>
    <row r="98" spans="1:14">
      <c r="A98" s="84"/>
      <c r="B98" s="89">
        <f t="shared" si="7"/>
        <v>6.1799999999999962</v>
      </c>
      <c r="C98" s="8" t="s">
        <v>68</v>
      </c>
      <c r="D98" s="9">
        <v>1</v>
      </c>
      <c r="E98" s="10" t="s">
        <v>17</v>
      </c>
      <c r="F98" s="9"/>
      <c r="G98" s="5">
        <f t="shared" si="9"/>
        <v>0</v>
      </c>
      <c r="H98" s="31"/>
      <c r="I98" s="91">
        <f t="shared" si="8"/>
        <v>16036.25</v>
      </c>
      <c r="J98" s="93">
        <v>16036.25</v>
      </c>
      <c r="L98" s="75">
        <v>16036.25</v>
      </c>
      <c r="N98" s="9">
        <v>16036.25</v>
      </c>
    </row>
    <row r="99" spans="1:14">
      <c r="A99" s="84"/>
      <c r="B99" s="89">
        <f t="shared" si="7"/>
        <v>6.1899999999999959</v>
      </c>
      <c r="C99" s="8" t="s">
        <v>35</v>
      </c>
      <c r="D99" s="9">
        <v>1</v>
      </c>
      <c r="E99" s="10" t="s">
        <v>17</v>
      </c>
      <c r="F99" s="9"/>
      <c r="G99" s="5">
        <f t="shared" si="9"/>
        <v>0</v>
      </c>
      <c r="H99" s="31"/>
      <c r="I99" s="91">
        <f t="shared" si="8"/>
        <v>368469.32</v>
      </c>
      <c r="J99" s="93">
        <v>368469.32</v>
      </c>
      <c r="L99" s="75">
        <v>368469.32</v>
      </c>
      <c r="N99" s="9">
        <v>368469.32</v>
      </c>
    </row>
    <row r="100" spans="1:14">
      <c r="A100" s="84"/>
      <c r="B100" s="89"/>
      <c r="C100" s="8" t="s">
        <v>7</v>
      </c>
      <c r="D100" s="9"/>
      <c r="E100" s="10"/>
      <c r="F100" s="9"/>
      <c r="G100" s="9"/>
      <c r="H100" s="31">
        <f>SUM(G80:G99)</f>
        <v>0</v>
      </c>
      <c r="I100" s="91">
        <f t="shared" si="8"/>
        <v>0</v>
      </c>
      <c r="J100" s="93"/>
      <c r="N100" s="9"/>
    </row>
    <row r="101" spans="1:14">
      <c r="A101" s="84"/>
      <c r="B101" s="136">
        <v>7</v>
      </c>
      <c r="C101" s="94" t="s">
        <v>69</v>
      </c>
      <c r="D101" s="7"/>
      <c r="E101" s="10"/>
      <c r="F101" s="5"/>
      <c r="G101" s="5">
        <f>ROUND(F101*D101,2)</f>
        <v>0</v>
      </c>
      <c r="H101" s="31"/>
      <c r="I101" s="91">
        <f t="shared" si="8"/>
        <v>0</v>
      </c>
      <c r="J101" s="93"/>
      <c r="N101" s="5"/>
    </row>
    <row r="102" spans="1:14">
      <c r="A102" s="84"/>
      <c r="B102" s="89">
        <f t="shared" si="7"/>
        <v>7.01</v>
      </c>
      <c r="C102" s="8" t="s">
        <v>70</v>
      </c>
      <c r="D102" s="9">
        <v>1</v>
      </c>
      <c r="E102" s="10" t="s">
        <v>3</v>
      </c>
      <c r="F102" s="5"/>
      <c r="G102" s="5">
        <f>ROUND(F102*D102,2)</f>
        <v>0</v>
      </c>
      <c r="H102" s="31"/>
      <c r="I102" s="91">
        <f t="shared" si="8"/>
        <v>15000</v>
      </c>
      <c r="J102" s="93">
        <v>15000</v>
      </c>
      <c r="L102" s="75">
        <v>15000</v>
      </c>
      <c r="N102" s="5">
        <v>15000</v>
      </c>
    </row>
    <row r="103" spans="1:14">
      <c r="A103" s="84"/>
      <c r="B103" s="89">
        <f t="shared" si="7"/>
        <v>7.02</v>
      </c>
      <c r="C103" s="8" t="s">
        <v>71</v>
      </c>
      <c r="D103" s="9">
        <v>1</v>
      </c>
      <c r="E103" s="10" t="s">
        <v>3</v>
      </c>
      <c r="F103" s="5"/>
      <c r="G103" s="5">
        <f>ROUND(F103*D103,2)</f>
        <v>0</v>
      </c>
      <c r="H103" s="31"/>
      <c r="I103" s="91">
        <f t="shared" si="8"/>
        <v>10000</v>
      </c>
      <c r="J103" s="93">
        <v>10000</v>
      </c>
      <c r="L103" s="75">
        <v>10000</v>
      </c>
      <c r="N103" s="5">
        <v>10000</v>
      </c>
    </row>
    <row r="104" spans="1:14">
      <c r="A104" s="84"/>
      <c r="B104" s="89">
        <f t="shared" si="7"/>
        <v>7.0299999999999994</v>
      </c>
      <c r="C104" s="8" t="s">
        <v>72</v>
      </c>
      <c r="D104" s="9">
        <v>1</v>
      </c>
      <c r="E104" s="10" t="s">
        <v>3</v>
      </c>
      <c r="F104" s="5"/>
      <c r="G104" s="5">
        <f>ROUND(F104*D104,2)</f>
        <v>0</v>
      </c>
      <c r="H104" s="31"/>
      <c r="I104" s="91">
        <f t="shared" si="8"/>
        <v>50000</v>
      </c>
      <c r="J104" s="93">
        <v>50000</v>
      </c>
      <c r="L104" s="75">
        <v>50000</v>
      </c>
      <c r="N104" s="5">
        <v>50000</v>
      </c>
    </row>
    <row r="105" spans="1:14">
      <c r="A105" s="84"/>
      <c r="B105" s="89"/>
      <c r="C105" s="8" t="s">
        <v>7</v>
      </c>
      <c r="D105" s="9"/>
      <c r="E105" s="10"/>
      <c r="F105" s="5"/>
      <c r="G105" s="9"/>
      <c r="H105" s="31">
        <f>SUM(G101:G104)</f>
        <v>0</v>
      </c>
      <c r="I105" s="91">
        <f t="shared" si="8"/>
        <v>0</v>
      </c>
      <c r="J105" s="93"/>
      <c r="N105" s="5"/>
    </row>
    <row r="106" spans="1:14" ht="19.5" thickBot="1">
      <c r="A106" s="84"/>
      <c r="B106" s="96"/>
      <c r="C106" s="97"/>
      <c r="D106" s="11"/>
      <c r="E106" s="98"/>
      <c r="F106" s="99"/>
      <c r="G106" s="11"/>
      <c r="H106" s="100"/>
      <c r="I106" s="91">
        <f t="shared" si="8"/>
        <v>0</v>
      </c>
      <c r="J106" s="93"/>
      <c r="N106" s="99"/>
    </row>
    <row r="107" spans="1:14" ht="19.5" thickBot="1">
      <c r="A107" s="84"/>
      <c r="B107" s="101"/>
      <c r="C107" s="102" t="s">
        <v>73</v>
      </c>
      <c r="D107" s="12"/>
      <c r="E107" s="103"/>
      <c r="F107" s="104"/>
      <c r="G107" s="12"/>
      <c r="H107" s="105">
        <f>SUM(H13:H106)</f>
        <v>0</v>
      </c>
      <c r="I107" s="91">
        <f t="shared" si="8"/>
        <v>0</v>
      </c>
      <c r="J107" s="93"/>
      <c r="N107" s="104"/>
    </row>
    <row r="108" spans="1:14">
      <c r="A108" s="84"/>
      <c r="B108" s="106"/>
      <c r="C108" s="107"/>
      <c r="D108" s="13"/>
      <c r="E108" s="108"/>
      <c r="F108" s="109"/>
      <c r="G108" s="13"/>
      <c r="H108" s="110"/>
      <c r="I108" s="91">
        <f t="shared" si="8"/>
        <v>0</v>
      </c>
      <c r="J108" s="93"/>
      <c r="N108" s="109"/>
    </row>
    <row r="109" spans="1:14">
      <c r="A109" s="84"/>
      <c r="B109" s="89"/>
      <c r="C109" s="94" t="s">
        <v>74</v>
      </c>
      <c r="D109" s="7"/>
      <c r="E109" s="10"/>
      <c r="F109" s="5"/>
      <c r="G109" s="9"/>
      <c r="H109" s="31"/>
      <c r="I109" s="91">
        <f t="shared" si="8"/>
        <v>0</v>
      </c>
      <c r="J109" s="93"/>
      <c r="N109" s="5"/>
    </row>
    <row r="110" spans="1:14">
      <c r="A110" s="84"/>
      <c r="B110" s="89"/>
      <c r="C110" s="14"/>
      <c r="D110" s="7"/>
      <c r="E110" s="10"/>
      <c r="F110" s="5"/>
      <c r="G110" s="9"/>
      <c r="H110" s="31"/>
      <c r="I110" s="91">
        <f t="shared" si="8"/>
        <v>0</v>
      </c>
      <c r="J110" s="93"/>
      <c r="N110" s="5"/>
    </row>
    <row r="111" spans="1:14" ht="37.5">
      <c r="A111" s="84"/>
      <c r="B111" s="136">
        <v>1</v>
      </c>
      <c r="C111" s="74" t="s">
        <v>173</v>
      </c>
      <c r="D111" s="7"/>
      <c r="E111" s="10"/>
      <c r="F111" s="5"/>
      <c r="G111" s="5">
        <f t="shared" ref="G111:G128" si="10">ROUND(F111*D111,2)</f>
        <v>0</v>
      </c>
      <c r="H111" s="31"/>
      <c r="I111" s="91">
        <f t="shared" si="8"/>
        <v>0</v>
      </c>
      <c r="J111" s="93"/>
      <c r="N111" s="5"/>
    </row>
    <row r="112" spans="1:14">
      <c r="A112" s="84"/>
      <c r="B112" s="89">
        <f t="shared" ref="B112:B175" si="11">+B111+0.01</f>
        <v>1.01</v>
      </c>
      <c r="C112" s="111" t="s">
        <v>176</v>
      </c>
      <c r="D112" s="15">
        <v>2</v>
      </c>
      <c r="E112" s="112" t="s">
        <v>3</v>
      </c>
      <c r="F112" s="15"/>
      <c r="G112" s="15">
        <f t="shared" si="10"/>
        <v>0</v>
      </c>
      <c r="H112" s="31"/>
      <c r="I112" s="91">
        <f t="shared" si="8"/>
        <v>2509485.4900000002</v>
      </c>
      <c r="J112" s="93">
        <v>2509485.4900000002</v>
      </c>
      <c r="L112" s="75">
        <v>2509485.4900000002</v>
      </c>
      <c r="N112" s="15">
        <v>2509485.4900000002</v>
      </c>
    </row>
    <row r="113" spans="1:14">
      <c r="A113" s="84"/>
      <c r="B113" s="89">
        <f>+B112+0.01</f>
        <v>1.02</v>
      </c>
      <c r="C113" s="8" t="s">
        <v>177</v>
      </c>
      <c r="D113" s="9">
        <v>41</v>
      </c>
      <c r="E113" s="10" t="s">
        <v>3</v>
      </c>
      <c r="F113" s="9"/>
      <c r="G113" s="5">
        <f t="shared" si="10"/>
        <v>0</v>
      </c>
      <c r="H113" s="31"/>
      <c r="I113" s="91">
        <f t="shared" si="8"/>
        <v>46215.18</v>
      </c>
      <c r="J113" s="93">
        <v>46215.18</v>
      </c>
      <c r="L113" s="75">
        <v>46215.18</v>
      </c>
      <c r="N113" s="9">
        <v>46215.18</v>
      </c>
    </row>
    <row r="114" spans="1:14">
      <c r="A114" s="84"/>
      <c r="B114" s="89">
        <f t="shared" si="11"/>
        <v>1.03</v>
      </c>
      <c r="C114" s="8" t="s">
        <v>178</v>
      </c>
      <c r="D114" s="9">
        <v>1</v>
      </c>
      <c r="E114" s="10" t="s">
        <v>3</v>
      </c>
      <c r="F114" s="9"/>
      <c r="G114" s="5">
        <f t="shared" si="10"/>
        <v>0</v>
      </c>
      <c r="H114" s="31"/>
      <c r="I114" s="91">
        <f t="shared" si="8"/>
        <v>47278.53</v>
      </c>
      <c r="J114" s="93">
        <v>47278.53</v>
      </c>
      <c r="L114" s="75">
        <v>47278.53</v>
      </c>
      <c r="N114" s="9">
        <v>47278.53</v>
      </c>
    </row>
    <row r="115" spans="1:14">
      <c r="A115" s="84"/>
      <c r="B115" s="89">
        <f t="shared" si="11"/>
        <v>1.04</v>
      </c>
      <c r="C115" s="8" t="s">
        <v>179</v>
      </c>
      <c r="D115" s="9">
        <v>44</v>
      </c>
      <c r="E115" s="10" t="s">
        <v>3</v>
      </c>
      <c r="F115" s="9"/>
      <c r="G115" s="5">
        <f t="shared" si="10"/>
        <v>0</v>
      </c>
      <c r="H115" s="31"/>
      <c r="I115" s="91">
        <f t="shared" si="8"/>
        <v>47759.040000000001</v>
      </c>
      <c r="J115" s="93">
        <v>47759.040000000001</v>
      </c>
      <c r="L115" s="75">
        <v>47759.040000000001</v>
      </c>
      <c r="N115" s="9">
        <v>47759.040000000001</v>
      </c>
    </row>
    <row r="116" spans="1:14">
      <c r="A116" s="84"/>
      <c r="B116" s="89">
        <f t="shared" si="11"/>
        <v>1.05</v>
      </c>
      <c r="C116" s="8" t="s">
        <v>180</v>
      </c>
      <c r="D116" s="9">
        <v>8</v>
      </c>
      <c r="E116" s="10" t="s">
        <v>3</v>
      </c>
      <c r="F116" s="9"/>
      <c r="G116" s="5">
        <f t="shared" si="10"/>
        <v>0</v>
      </c>
      <c r="H116" s="31"/>
      <c r="I116" s="91">
        <f t="shared" si="8"/>
        <v>62880.74</v>
      </c>
      <c r="J116" s="93">
        <v>62880.74</v>
      </c>
      <c r="L116" s="75">
        <v>62880.74</v>
      </c>
      <c r="N116" s="9">
        <v>62880.74</v>
      </c>
    </row>
    <row r="117" spans="1:14">
      <c r="A117" s="84"/>
      <c r="B117" s="89">
        <f t="shared" si="11"/>
        <v>1.06</v>
      </c>
      <c r="C117" s="8" t="s">
        <v>181</v>
      </c>
      <c r="D117" s="9">
        <v>34</v>
      </c>
      <c r="E117" s="10" t="s">
        <v>3</v>
      </c>
      <c r="F117" s="9"/>
      <c r="G117" s="5">
        <f>ROUND(F117*D117,2)</f>
        <v>0</v>
      </c>
      <c r="H117" s="31"/>
      <c r="I117" s="91">
        <f t="shared" si="8"/>
        <v>47525</v>
      </c>
      <c r="J117" s="93">
        <v>47525</v>
      </c>
      <c r="L117" s="75">
        <v>47525</v>
      </c>
      <c r="N117" s="9">
        <v>47525</v>
      </c>
    </row>
    <row r="118" spans="1:14">
      <c r="A118" s="84"/>
      <c r="B118" s="89">
        <f t="shared" si="11"/>
        <v>1.07</v>
      </c>
      <c r="C118" s="8" t="s">
        <v>182</v>
      </c>
      <c r="D118" s="9">
        <v>3</v>
      </c>
      <c r="E118" s="10" t="s">
        <v>3</v>
      </c>
      <c r="F118" s="9"/>
      <c r="G118" s="5">
        <f t="shared" ref="G118:G120" si="12">ROUND(F118*D118,2)</f>
        <v>0</v>
      </c>
      <c r="H118" s="31"/>
      <c r="I118" s="91">
        <f t="shared" si="8"/>
        <v>136888.87</v>
      </c>
      <c r="J118" s="93">
        <v>136888.87</v>
      </c>
      <c r="L118" s="75">
        <v>136888.87</v>
      </c>
      <c r="N118" s="9">
        <v>136888.87</v>
      </c>
    </row>
    <row r="119" spans="1:14">
      <c r="A119" s="84"/>
      <c r="B119" s="89">
        <f t="shared" si="11"/>
        <v>1.08</v>
      </c>
      <c r="C119" s="8" t="s">
        <v>183</v>
      </c>
      <c r="D119" s="9">
        <v>13</v>
      </c>
      <c r="E119" s="10" t="s">
        <v>3</v>
      </c>
      <c r="F119" s="9"/>
      <c r="G119" s="5">
        <f t="shared" si="12"/>
        <v>0</v>
      </c>
      <c r="H119" s="31"/>
      <c r="I119" s="91">
        <f t="shared" si="8"/>
        <v>83840.98</v>
      </c>
      <c r="J119" s="93">
        <v>83840.98</v>
      </c>
      <c r="L119" s="75">
        <v>83840.98</v>
      </c>
      <c r="N119" s="9">
        <v>83840.98</v>
      </c>
    </row>
    <row r="120" spans="1:14">
      <c r="A120" s="84"/>
      <c r="B120" s="89">
        <f t="shared" si="11"/>
        <v>1.0900000000000001</v>
      </c>
      <c r="C120" s="8" t="s">
        <v>184</v>
      </c>
      <c r="D120" s="9">
        <v>9</v>
      </c>
      <c r="E120" s="10" t="s">
        <v>3</v>
      </c>
      <c r="F120" s="9"/>
      <c r="G120" s="5">
        <f t="shared" si="12"/>
        <v>0</v>
      </c>
      <c r="H120" s="31"/>
      <c r="I120" s="91">
        <f t="shared" si="8"/>
        <v>47525</v>
      </c>
      <c r="J120" s="93">
        <v>47525</v>
      </c>
      <c r="L120" s="75">
        <v>47525</v>
      </c>
      <c r="N120" s="9">
        <v>47525</v>
      </c>
    </row>
    <row r="121" spans="1:14">
      <c r="A121" s="84"/>
      <c r="B121" s="89">
        <f t="shared" si="11"/>
        <v>1.1000000000000001</v>
      </c>
      <c r="C121" s="8" t="s">
        <v>10</v>
      </c>
      <c r="D121" s="9">
        <v>165</v>
      </c>
      <c r="E121" s="10" t="s">
        <v>3</v>
      </c>
      <c r="F121" s="9"/>
      <c r="G121" s="5">
        <f t="shared" si="10"/>
        <v>0</v>
      </c>
      <c r="H121" s="31"/>
      <c r="I121" s="91">
        <f t="shared" si="8"/>
        <v>5407.5</v>
      </c>
      <c r="J121" s="93">
        <v>5407.5</v>
      </c>
      <c r="L121" s="75">
        <v>5407.5</v>
      </c>
      <c r="N121" s="9">
        <v>5407.5</v>
      </c>
    </row>
    <row r="122" spans="1:14">
      <c r="A122" s="84"/>
      <c r="B122" s="89">
        <f t="shared" si="11"/>
        <v>1.1100000000000001</v>
      </c>
      <c r="C122" s="8" t="s">
        <v>11</v>
      </c>
      <c r="D122" s="9">
        <v>185</v>
      </c>
      <c r="E122" s="10" t="s">
        <v>3</v>
      </c>
      <c r="F122" s="9"/>
      <c r="G122" s="5">
        <f t="shared" si="10"/>
        <v>0</v>
      </c>
      <c r="H122" s="31"/>
      <c r="I122" s="91">
        <f t="shared" si="8"/>
        <v>7626.85</v>
      </c>
      <c r="J122" s="93">
        <v>7626.85</v>
      </c>
      <c r="L122" s="75">
        <v>7626.85</v>
      </c>
      <c r="N122" s="9">
        <v>7626.85</v>
      </c>
    </row>
    <row r="123" spans="1:14">
      <c r="A123" s="84"/>
      <c r="B123" s="89">
        <f t="shared" si="11"/>
        <v>1.1200000000000001</v>
      </c>
      <c r="C123" s="8" t="s">
        <v>12</v>
      </c>
      <c r="D123" s="9">
        <v>225</v>
      </c>
      <c r="E123" s="10" t="s">
        <v>3</v>
      </c>
      <c r="F123" s="9"/>
      <c r="G123" s="5">
        <f t="shared" si="10"/>
        <v>0</v>
      </c>
      <c r="H123" s="31"/>
      <c r="I123" s="91">
        <f t="shared" si="8"/>
        <v>6090.1</v>
      </c>
      <c r="J123" s="93">
        <v>6090.1</v>
      </c>
      <c r="L123" s="75">
        <v>6090.1</v>
      </c>
      <c r="N123" s="9">
        <v>6090.1</v>
      </c>
    </row>
    <row r="124" spans="1:14">
      <c r="A124" s="84"/>
      <c r="B124" s="89">
        <f t="shared" si="11"/>
        <v>1.1300000000000001</v>
      </c>
      <c r="C124" s="8" t="s">
        <v>13</v>
      </c>
      <c r="D124" s="9">
        <v>12</v>
      </c>
      <c r="E124" s="10" t="s">
        <v>3</v>
      </c>
      <c r="F124" s="9"/>
      <c r="G124" s="5">
        <f t="shared" si="10"/>
        <v>0</v>
      </c>
      <c r="H124" s="31"/>
      <c r="I124" s="91">
        <f t="shared" si="8"/>
        <v>3915.28</v>
      </c>
      <c r="J124" s="93">
        <v>3915.28</v>
      </c>
      <c r="L124" s="75">
        <v>3915.28</v>
      </c>
      <c r="N124" s="9">
        <v>3915.28</v>
      </c>
    </row>
    <row r="125" spans="1:14">
      <c r="A125" s="84"/>
      <c r="B125" s="89">
        <f t="shared" si="11"/>
        <v>1.1400000000000001</v>
      </c>
      <c r="C125" s="8" t="s">
        <v>14</v>
      </c>
      <c r="D125" s="9">
        <v>25</v>
      </c>
      <c r="E125" s="10" t="s">
        <v>3</v>
      </c>
      <c r="F125" s="9"/>
      <c r="G125" s="5">
        <f t="shared" si="10"/>
        <v>0</v>
      </c>
      <c r="H125" s="31"/>
      <c r="I125" s="91">
        <f t="shared" si="8"/>
        <v>3130.42</v>
      </c>
      <c r="J125" s="93">
        <v>3130.42</v>
      </c>
      <c r="L125" s="75">
        <v>3130.42</v>
      </c>
      <c r="N125" s="9">
        <v>3130.42</v>
      </c>
    </row>
    <row r="126" spans="1:14">
      <c r="A126" s="84"/>
      <c r="B126" s="89">
        <f t="shared" si="11"/>
        <v>1.1500000000000001</v>
      </c>
      <c r="C126" s="8" t="s">
        <v>15</v>
      </c>
      <c r="D126" s="9">
        <v>38</v>
      </c>
      <c r="E126" s="10" t="s">
        <v>3</v>
      </c>
      <c r="F126" s="9"/>
      <c r="G126" s="5">
        <f t="shared" si="10"/>
        <v>0</v>
      </c>
      <c r="H126" s="31"/>
      <c r="I126" s="91">
        <f t="shared" si="8"/>
        <v>7018.74</v>
      </c>
      <c r="J126" s="93">
        <v>7018.74</v>
      </c>
      <c r="L126" s="75">
        <v>7018.74</v>
      </c>
      <c r="N126" s="9">
        <v>7018.74</v>
      </c>
    </row>
    <row r="127" spans="1:14">
      <c r="A127" s="84"/>
      <c r="B127" s="89">
        <f t="shared" si="11"/>
        <v>1.1600000000000001</v>
      </c>
      <c r="C127" s="8" t="s">
        <v>75</v>
      </c>
      <c r="D127" s="9">
        <v>24</v>
      </c>
      <c r="E127" s="10" t="s">
        <v>3</v>
      </c>
      <c r="F127" s="9"/>
      <c r="G127" s="5">
        <f t="shared" si="10"/>
        <v>0</v>
      </c>
      <c r="H127" s="31"/>
      <c r="I127" s="91">
        <f t="shared" si="8"/>
        <v>7018.74</v>
      </c>
      <c r="J127" s="93">
        <v>7018.74</v>
      </c>
      <c r="L127" s="75">
        <v>7018.74</v>
      </c>
      <c r="N127" s="9">
        <v>7018.74</v>
      </c>
    </row>
    <row r="128" spans="1:14">
      <c r="A128" s="84"/>
      <c r="B128" s="89">
        <f t="shared" si="11"/>
        <v>1.1700000000000002</v>
      </c>
      <c r="C128" s="8" t="s">
        <v>16</v>
      </c>
      <c r="D128" s="9">
        <v>1</v>
      </c>
      <c r="E128" s="10" t="s">
        <v>17</v>
      </c>
      <c r="F128" s="9"/>
      <c r="G128" s="5">
        <f t="shared" si="10"/>
        <v>0</v>
      </c>
      <c r="H128" s="31"/>
      <c r="I128" s="91">
        <f t="shared" si="8"/>
        <v>1907793.02</v>
      </c>
      <c r="J128" s="93">
        <v>1907793.02</v>
      </c>
      <c r="L128" s="75">
        <v>1907793.02</v>
      </c>
      <c r="N128" s="9">
        <v>1907793.02</v>
      </c>
    </row>
    <row r="129" spans="1:14">
      <c r="A129" s="84"/>
      <c r="B129" s="89"/>
      <c r="C129" s="8" t="s">
        <v>7</v>
      </c>
      <c r="D129" s="9"/>
      <c r="E129" s="10"/>
      <c r="F129" s="9"/>
      <c r="G129" s="9"/>
      <c r="H129" s="31">
        <f>SUM(G111:G128)</f>
        <v>0</v>
      </c>
      <c r="I129" s="91">
        <f t="shared" si="8"/>
        <v>0</v>
      </c>
      <c r="J129" s="93"/>
      <c r="N129" s="9"/>
    </row>
    <row r="130" spans="1:14">
      <c r="A130" s="84"/>
      <c r="B130" s="136">
        <v>2</v>
      </c>
      <c r="C130" s="94" t="s">
        <v>18</v>
      </c>
      <c r="D130" s="7"/>
      <c r="E130" s="10"/>
      <c r="F130" s="5"/>
      <c r="G130" s="5">
        <f>ROUND(F130*D130,2)</f>
        <v>0</v>
      </c>
      <c r="H130" s="31"/>
      <c r="I130" s="91">
        <f t="shared" si="8"/>
        <v>0</v>
      </c>
      <c r="J130" s="93"/>
      <c r="N130" s="5"/>
    </row>
    <row r="131" spans="1:14">
      <c r="A131" s="84"/>
      <c r="B131" s="89">
        <f t="shared" si="11"/>
        <v>2.0099999999999998</v>
      </c>
      <c r="C131" s="8" t="s">
        <v>19</v>
      </c>
      <c r="D131" s="7">
        <v>165</v>
      </c>
      <c r="E131" s="10" t="s">
        <v>3</v>
      </c>
      <c r="F131" s="5"/>
      <c r="G131" s="5">
        <f>ROUND(F131*D131,2)</f>
        <v>0</v>
      </c>
      <c r="H131" s="31"/>
      <c r="I131" s="91">
        <f t="shared" si="8"/>
        <v>568.73</v>
      </c>
      <c r="J131" s="93">
        <v>568.73</v>
      </c>
      <c r="L131" s="75">
        <v>568.73</v>
      </c>
      <c r="N131" s="5">
        <v>568.73</v>
      </c>
    </row>
    <row r="132" spans="1:14">
      <c r="A132" s="84"/>
      <c r="B132" s="89">
        <f t="shared" si="11"/>
        <v>2.0199999999999996</v>
      </c>
      <c r="C132" s="8" t="s">
        <v>20</v>
      </c>
      <c r="D132" s="7">
        <v>300</v>
      </c>
      <c r="E132" s="10" t="s">
        <v>3</v>
      </c>
      <c r="F132" s="5"/>
      <c r="G132" s="5">
        <f>ROUND(F132*D132,2)</f>
        <v>0</v>
      </c>
      <c r="H132" s="31"/>
      <c r="I132" s="91">
        <f t="shared" si="8"/>
        <v>733.12</v>
      </c>
      <c r="J132" s="93">
        <v>733.12</v>
      </c>
      <c r="L132" s="75">
        <v>733.12</v>
      </c>
      <c r="N132" s="5">
        <v>733.12</v>
      </c>
    </row>
    <row r="133" spans="1:14">
      <c r="A133" s="84"/>
      <c r="B133" s="89"/>
      <c r="C133" s="8" t="s">
        <v>7</v>
      </c>
      <c r="D133" s="7"/>
      <c r="E133" s="10"/>
      <c r="F133" s="5"/>
      <c r="G133" s="9"/>
      <c r="H133" s="31">
        <f>SUM(G130:G132)</f>
        <v>0</v>
      </c>
      <c r="I133" s="91">
        <f t="shared" si="8"/>
        <v>0</v>
      </c>
      <c r="J133" s="93"/>
      <c r="N133" s="5"/>
    </row>
    <row r="134" spans="1:14" ht="112.5">
      <c r="A134" s="84"/>
      <c r="B134" s="136">
        <v>3</v>
      </c>
      <c r="C134" s="95" t="s">
        <v>21</v>
      </c>
      <c r="D134" s="7"/>
      <c r="E134" s="10"/>
      <c r="F134" s="5"/>
      <c r="G134" s="5">
        <f t="shared" ref="G134:G138" si="13">ROUND(F134*D134,2)</f>
        <v>0</v>
      </c>
      <c r="H134" s="31"/>
      <c r="I134" s="91">
        <f t="shared" si="8"/>
        <v>0</v>
      </c>
      <c r="J134" s="93"/>
      <c r="N134" s="5"/>
    </row>
    <row r="135" spans="1:14">
      <c r="A135" s="84"/>
      <c r="B135" s="89">
        <f t="shared" si="11"/>
        <v>3.01</v>
      </c>
      <c r="C135" s="8" t="s">
        <v>24</v>
      </c>
      <c r="D135" s="9">
        <v>1128.9000000000001</v>
      </c>
      <c r="E135" s="10" t="s">
        <v>23</v>
      </c>
      <c r="F135" s="5"/>
      <c r="G135" s="5">
        <f t="shared" si="13"/>
        <v>0</v>
      </c>
      <c r="H135" s="31"/>
      <c r="I135" s="91">
        <f t="shared" si="8"/>
        <v>259.81</v>
      </c>
      <c r="J135" s="93">
        <v>259.81</v>
      </c>
      <c r="L135" s="75">
        <v>259.81</v>
      </c>
      <c r="N135" s="5">
        <v>259.81</v>
      </c>
    </row>
    <row r="136" spans="1:14">
      <c r="A136" s="84"/>
      <c r="B136" s="89">
        <f t="shared" si="11"/>
        <v>3.0199999999999996</v>
      </c>
      <c r="C136" s="8" t="s">
        <v>26</v>
      </c>
      <c r="D136" s="9">
        <v>1236.78</v>
      </c>
      <c r="E136" s="10" t="s">
        <v>23</v>
      </c>
      <c r="F136" s="5"/>
      <c r="G136" s="5">
        <f t="shared" si="13"/>
        <v>0</v>
      </c>
      <c r="H136" s="31"/>
      <c r="I136" s="91">
        <f t="shared" si="8"/>
        <v>356.45</v>
      </c>
      <c r="J136" s="93">
        <v>356.45</v>
      </c>
      <c r="L136" s="75">
        <v>356.45</v>
      </c>
      <c r="N136" s="5">
        <v>356.45</v>
      </c>
    </row>
    <row r="137" spans="1:14">
      <c r="A137" s="84"/>
      <c r="B137" s="89">
        <f t="shared" si="11"/>
        <v>3.0299999999999994</v>
      </c>
      <c r="C137" s="8" t="s">
        <v>28</v>
      </c>
      <c r="D137" s="9">
        <v>755.22</v>
      </c>
      <c r="E137" s="10" t="s">
        <v>23</v>
      </c>
      <c r="F137" s="5"/>
      <c r="G137" s="5">
        <f t="shared" si="13"/>
        <v>0</v>
      </c>
      <c r="H137" s="31"/>
      <c r="I137" s="91">
        <f t="shared" si="8"/>
        <v>483.52</v>
      </c>
      <c r="J137" s="93">
        <v>483.52</v>
      </c>
      <c r="L137" s="75">
        <v>483.52</v>
      </c>
      <c r="N137" s="5">
        <v>483.52</v>
      </c>
    </row>
    <row r="138" spans="1:14">
      <c r="A138" s="84"/>
      <c r="B138" s="89">
        <f t="shared" si="11"/>
        <v>3.0399999999999991</v>
      </c>
      <c r="C138" s="8" t="s">
        <v>16</v>
      </c>
      <c r="D138" s="9">
        <v>1</v>
      </c>
      <c r="E138" s="10" t="s">
        <v>17</v>
      </c>
      <c r="F138" s="9"/>
      <c r="G138" s="5">
        <f t="shared" si="13"/>
        <v>0</v>
      </c>
      <c r="H138" s="31"/>
      <c r="I138" s="91">
        <f t="shared" ref="I138:I201" si="14">+J138-F138</f>
        <v>274828.43</v>
      </c>
      <c r="J138" s="93">
        <v>274828.43</v>
      </c>
      <c r="L138" s="75">
        <v>274828.43</v>
      </c>
      <c r="N138" s="9">
        <v>274828.43</v>
      </c>
    </row>
    <row r="139" spans="1:14">
      <c r="A139" s="84"/>
      <c r="B139" s="89"/>
      <c r="C139" s="8" t="s">
        <v>7</v>
      </c>
      <c r="D139" s="9"/>
      <c r="E139" s="10"/>
      <c r="F139" s="5"/>
      <c r="G139" s="9"/>
      <c r="H139" s="31">
        <f>SUM(G134:G138)</f>
        <v>0</v>
      </c>
      <c r="I139" s="91">
        <f t="shared" si="14"/>
        <v>0</v>
      </c>
      <c r="J139" s="93"/>
      <c r="N139" s="5"/>
    </row>
    <row r="140" spans="1:14">
      <c r="A140" s="84"/>
      <c r="B140" s="136">
        <v>4</v>
      </c>
      <c r="C140" s="94" t="s">
        <v>36</v>
      </c>
      <c r="D140" s="7"/>
      <c r="E140" s="10"/>
      <c r="F140" s="5"/>
      <c r="G140" s="5">
        <f t="shared" ref="G140:G150" si="15">ROUND(F140*D140,2)</f>
        <v>0</v>
      </c>
      <c r="H140" s="31"/>
      <c r="I140" s="91">
        <f t="shared" si="14"/>
        <v>0</v>
      </c>
      <c r="J140" s="93"/>
      <c r="N140" s="5"/>
    </row>
    <row r="141" spans="1:14">
      <c r="A141" s="84"/>
      <c r="B141" s="89">
        <f t="shared" si="11"/>
        <v>4.01</v>
      </c>
      <c r="C141" s="8" t="s">
        <v>37</v>
      </c>
      <c r="D141" s="9">
        <v>14600</v>
      </c>
      <c r="E141" s="10" t="s">
        <v>23</v>
      </c>
      <c r="F141" s="9"/>
      <c r="G141" s="5">
        <f t="shared" si="15"/>
        <v>0</v>
      </c>
      <c r="H141" s="31"/>
      <c r="I141" s="91">
        <f t="shared" si="14"/>
        <v>56.35</v>
      </c>
      <c r="J141" s="93">
        <v>56.35</v>
      </c>
      <c r="L141" s="75">
        <v>56.35</v>
      </c>
      <c r="N141" s="9">
        <v>56.35</v>
      </c>
    </row>
    <row r="142" spans="1:14">
      <c r="A142" s="84"/>
      <c r="B142" s="89">
        <f t="shared" si="11"/>
        <v>4.0199999999999996</v>
      </c>
      <c r="C142" s="8" t="s">
        <v>38</v>
      </c>
      <c r="D142" s="9">
        <v>13300</v>
      </c>
      <c r="E142" s="10" t="s">
        <v>23</v>
      </c>
      <c r="F142" s="9"/>
      <c r="G142" s="5">
        <f t="shared" si="15"/>
        <v>0</v>
      </c>
      <c r="H142" s="31"/>
      <c r="I142" s="91">
        <f t="shared" si="14"/>
        <v>12</v>
      </c>
      <c r="J142" s="93">
        <v>12</v>
      </c>
      <c r="L142" s="75">
        <v>12</v>
      </c>
      <c r="N142" s="9">
        <v>12</v>
      </c>
    </row>
    <row r="143" spans="1:14">
      <c r="A143" s="84"/>
      <c r="B143" s="89">
        <f t="shared" si="11"/>
        <v>4.0299999999999994</v>
      </c>
      <c r="C143" s="8" t="s">
        <v>39</v>
      </c>
      <c r="D143" s="9">
        <v>2900</v>
      </c>
      <c r="E143" s="10" t="s">
        <v>3</v>
      </c>
      <c r="F143" s="9"/>
      <c r="G143" s="5">
        <f t="shared" si="15"/>
        <v>0</v>
      </c>
      <c r="H143" s="31"/>
      <c r="I143" s="91">
        <f t="shared" si="14"/>
        <v>1.75</v>
      </c>
      <c r="J143" s="93">
        <v>1.75</v>
      </c>
      <c r="L143" s="75">
        <v>1.75</v>
      </c>
      <c r="N143" s="9">
        <v>1.75</v>
      </c>
    </row>
    <row r="144" spans="1:14">
      <c r="A144" s="84"/>
      <c r="B144" s="89">
        <f t="shared" si="11"/>
        <v>4.0399999999999991</v>
      </c>
      <c r="C144" s="8" t="s">
        <v>40</v>
      </c>
      <c r="D144" s="9">
        <v>730</v>
      </c>
      <c r="E144" s="10" t="s">
        <v>3</v>
      </c>
      <c r="F144" s="9"/>
      <c r="G144" s="5">
        <f t="shared" si="15"/>
        <v>0</v>
      </c>
      <c r="H144" s="31"/>
      <c r="I144" s="91">
        <f t="shared" si="14"/>
        <v>27.75</v>
      </c>
      <c r="J144" s="93">
        <v>27.75</v>
      </c>
      <c r="L144" s="75">
        <v>27.75</v>
      </c>
      <c r="N144" s="9">
        <v>27.75</v>
      </c>
    </row>
    <row r="145" spans="1:14">
      <c r="A145" s="84"/>
      <c r="B145" s="89">
        <f t="shared" si="11"/>
        <v>4.0499999999999989</v>
      </c>
      <c r="C145" s="8" t="s">
        <v>41</v>
      </c>
      <c r="D145" s="9">
        <v>480</v>
      </c>
      <c r="E145" s="10" t="s">
        <v>3</v>
      </c>
      <c r="F145" s="9"/>
      <c r="G145" s="5">
        <f t="shared" si="15"/>
        <v>0</v>
      </c>
      <c r="H145" s="31"/>
      <c r="I145" s="91">
        <f t="shared" si="14"/>
        <v>37.909999999999997</v>
      </c>
      <c r="J145" s="93">
        <v>37.909999999999997</v>
      </c>
      <c r="L145" s="75">
        <v>37.909999999999997</v>
      </c>
      <c r="N145" s="9">
        <v>37.909999999999997</v>
      </c>
    </row>
    <row r="146" spans="1:14">
      <c r="A146" s="84"/>
      <c r="B146" s="89">
        <f t="shared" si="11"/>
        <v>4.0599999999999987</v>
      </c>
      <c r="C146" s="8" t="s">
        <v>42</v>
      </c>
      <c r="D146" s="9">
        <v>730</v>
      </c>
      <c r="E146" s="10" t="s">
        <v>3</v>
      </c>
      <c r="F146" s="9"/>
      <c r="G146" s="5">
        <f t="shared" si="15"/>
        <v>0</v>
      </c>
      <c r="H146" s="31"/>
      <c r="I146" s="91">
        <f t="shared" si="14"/>
        <v>42.5</v>
      </c>
      <c r="J146" s="93">
        <v>42.5</v>
      </c>
      <c r="L146" s="75">
        <v>42.5</v>
      </c>
      <c r="N146" s="9">
        <v>42.5</v>
      </c>
    </row>
    <row r="147" spans="1:14">
      <c r="A147" s="84"/>
      <c r="B147" s="89">
        <f t="shared" si="11"/>
        <v>4.0699999999999985</v>
      </c>
      <c r="C147" s="8" t="s">
        <v>43</v>
      </c>
      <c r="D147" s="9">
        <v>356</v>
      </c>
      <c r="E147" s="10" t="s">
        <v>3</v>
      </c>
      <c r="F147" s="9"/>
      <c r="G147" s="5">
        <f t="shared" si="15"/>
        <v>0</v>
      </c>
      <c r="H147" s="31"/>
      <c r="I147" s="91">
        <f t="shared" si="14"/>
        <v>450</v>
      </c>
      <c r="J147" s="93">
        <v>450</v>
      </c>
      <c r="L147" s="75">
        <v>450</v>
      </c>
      <c r="N147" s="9">
        <v>450</v>
      </c>
    </row>
    <row r="148" spans="1:14">
      <c r="A148" s="84"/>
      <c r="B148" s="89">
        <f t="shared" si="11"/>
        <v>4.0799999999999983</v>
      </c>
      <c r="C148" s="8" t="s">
        <v>44</v>
      </c>
      <c r="D148" s="9">
        <v>2200</v>
      </c>
      <c r="E148" s="10" t="s">
        <v>3</v>
      </c>
      <c r="F148" s="9"/>
      <c r="G148" s="5">
        <f t="shared" si="15"/>
        <v>0</v>
      </c>
      <c r="H148" s="31"/>
      <c r="I148" s="91">
        <f t="shared" si="14"/>
        <v>2</v>
      </c>
      <c r="J148" s="93">
        <v>2</v>
      </c>
      <c r="L148" s="75">
        <v>2</v>
      </c>
      <c r="N148" s="9">
        <v>2</v>
      </c>
    </row>
    <row r="149" spans="1:14">
      <c r="A149" s="84"/>
      <c r="B149" s="89">
        <f t="shared" si="11"/>
        <v>4.0899999999999981</v>
      </c>
      <c r="C149" s="8" t="s">
        <v>45</v>
      </c>
      <c r="D149" s="9">
        <v>1</v>
      </c>
      <c r="E149" s="10" t="s">
        <v>17</v>
      </c>
      <c r="F149" s="9"/>
      <c r="G149" s="5">
        <f t="shared" si="15"/>
        <v>0</v>
      </c>
      <c r="H149" s="31"/>
      <c r="I149" s="91">
        <f t="shared" si="14"/>
        <v>14657.57</v>
      </c>
      <c r="J149" s="93">
        <v>14657.57</v>
      </c>
      <c r="L149" s="75">
        <v>14657.57</v>
      </c>
      <c r="N149" s="9">
        <v>14657.57</v>
      </c>
    </row>
    <row r="150" spans="1:14">
      <c r="A150" s="84"/>
      <c r="B150" s="89">
        <f t="shared" si="11"/>
        <v>4.0999999999999979</v>
      </c>
      <c r="C150" s="8" t="s">
        <v>35</v>
      </c>
      <c r="D150" s="9">
        <v>1</v>
      </c>
      <c r="E150" s="10" t="s">
        <v>17</v>
      </c>
      <c r="F150" s="9"/>
      <c r="G150" s="5">
        <f t="shared" si="15"/>
        <v>0</v>
      </c>
      <c r="H150" s="31"/>
      <c r="I150" s="91">
        <f t="shared" si="14"/>
        <v>183219.65</v>
      </c>
      <c r="J150" s="93">
        <v>183219.65</v>
      </c>
      <c r="L150" s="75">
        <v>183219.65</v>
      </c>
      <c r="N150" s="9">
        <v>183219.65</v>
      </c>
    </row>
    <row r="151" spans="1:14">
      <c r="A151" s="84"/>
      <c r="B151" s="89"/>
      <c r="C151" s="8" t="s">
        <v>7</v>
      </c>
      <c r="D151" s="9"/>
      <c r="E151" s="10"/>
      <c r="F151" s="9"/>
      <c r="G151" s="9"/>
      <c r="H151" s="31">
        <f>SUM(G140:G150)</f>
        <v>0</v>
      </c>
      <c r="I151" s="91">
        <f t="shared" si="14"/>
        <v>0</v>
      </c>
      <c r="J151" s="93"/>
      <c r="N151" s="9"/>
    </row>
    <row r="152" spans="1:14">
      <c r="A152" s="84"/>
      <c r="B152" s="136">
        <v>5</v>
      </c>
      <c r="C152" s="94" t="s">
        <v>46</v>
      </c>
      <c r="D152" s="7"/>
      <c r="E152" s="10"/>
      <c r="F152" s="5"/>
      <c r="G152" s="5">
        <f t="shared" ref="G152:G163" si="16">ROUND(F152*D152,2)</f>
        <v>0</v>
      </c>
      <c r="H152" s="31"/>
      <c r="I152" s="91">
        <f t="shared" si="14"/>
        <v>0</v>
      </c>
      <c r="J152" s="93"/>
      <c r="N152" s="5"/>
    </row>
    <row r="153" spans="1:14">
      <c r="A153" s="84"/>
      <c r="B153" s="89">
        <f t="shared" si="11"/>
        <v>5.01</v>
      </c>
      <c r="C153" s="8" t="s">
        <v>76</v>
      </c>
      <c r="D153" s="9">
        <v>16</v>
      </c>
      <c r="E153" s="10" t="s">
        <v>3</v>
      </c>
      <c r="F153" s="9"/>
      <c r="G153" s="5">
        <f t="shared" si="16"/>
        <v>0</v>
      </c>
      <c r="H153" s="31"/>
      <c r="I153" s="91">
        <f t="shared" si="14"/>
        <v>102.07</v>
      </c>
      <c r="J153" s="93">
        <v>102.07</v>
      </c>
      <c r="L153" s="75">
        <v>102.07</v>
      </c>
      <c r="N153" s="9">
        <v>102.07</v>
      </c>
    </row>
    <row r="154" spans="1:14">
      <c r="A154" s="84"/>
      <c r="B154" s="89">
        <f t="shared" si="11"/>
        <v>5.0199999999999996</v>
      </c>
      <c r="C154" s="8" t="s">
        <v>77</v>
      </c>
      <c r="D154" s="9">
        <v>60</v>
      </c>
      <c r="E154" s="10" t="s">
        <v>3</v>
      </c>
      <c r="F154" s="9"/>
      <c r="G154" s="5">
        <f t="shared" si="16"/>
        <v>0</v>
      </c>
      <c r="H154" s="31"/>
      <c r="I154" s="91">
        <f t="shared" si="14"/>
        <v>6.38</v>
      </c>
      <c r="J154" s="93">
        <v>6.38</v>
      </c>
      <c r="L154" s="75">
        <v>6.38</v>
      </c>
      <c r="N154" s="9">
        <v>6.38</v>
      </c>
    </row>
    <row r="155" spans="1:14">
      <c r="A155" s="84"/>
      <c r="B155" s="89">
        <f t="shared" si="11"/>
        <v>5.0299999999999994</v>
      </c>
      <c r="C155" s="8" t="s">
        <v>78</v>
      </c>
      <c r="D155" s="9">
        <v>25</v>
      </c>
      <c r="E155" s="10" t="s">
        <v>3</v>
      </c>
      <c r="F155" s="9"/>
      <c r="G155" s="5">
        <f t="shared" si="16"/>
        <v>0</v>
      </c>
      <c r="H155" s="31"/>
      <c r="I155" s="91">
        <f t="shared" si="14"/>
        <v>5</v>
      </c>
      <c r="J155" s="93">
        <v>5</v>
      </c>
      <c r="L155" s="75">
        <v>5</v>
      </c>
      <c r="N155" s="9">
        <v>5</v>
      </c>
    </row>
    <row r="156" spans="1:14">
      <c r="A156" s="84"/>
      <c r="B156" s="89">
        <f t="shared" si="11"/>
        <v>5.0399999999999991</v>
      </c>
      <c r="C156" s="8" t="s">
        <v>79</v>
      </c>
      <c r="D156" s="9">
        <v>11</v>
      </c>
      <c r="E156" s="10" t="s">
        <v>3</v>
      </c>
      <c r="F156" s="9"/>
      <c r="G156" s="5">
        <f t="shared" si="16"/>
        <v>0</v>
      </c>
      <c r="H156" s="31"/>
      <c r="I156" s="91">
        <f t="shared" si="14"/>
        <v>11.25</v>
      </c>
      <c r="J156" s="93">
        <v>11.25</v>
      </c>
      <c r="L156" s="75">
        <v>11.25</v>
      </c>
      <c r="N156" s="9">
        <v>11.25</v>
      </c>
    </row>
    <row r="157" spans="1:14">
      <c r="A157" s="84"/>
      <c r="B157" s="89">
        <f t="shared" si="11"/>
        <v>5.0499999999999989</v>
      </c>
      <c r="C157" s="8" t="s">
        <v>80</v>
      </c>
      <c r="D157" s="9">
        <v>2</v>
      </c>
      <c r="E157" s="10" t="s">
        <v>3</v>
      </c>
      <c r="F157" s="9"/>
      <c r="G157" s="5">
        <f t="shared" si="16"/>
        <v>0</v>
      </c>
      <c r="H157" s="31"/>
      <c r="I157" s="91">
        <f t="shared" si="14"/>
        <v>207.34</v>
      </c>
      <c r="J157" s="93">
        <v>207.34</v>
      </c>
      <c r="L157" s="75">
        <v>207.34</v>
      </c>
      <c r="N157" s="9">
        <v>207.34</v>
      </c>
    </row>
    <row r="158" spans="1:14">
      <c r="A158" s="84"/>
      <c r="B158" s="89">
        <f t="shared" si="11"/>
        <v>5.0599999999999987</v>
      </c>
      <c r="C158" s="8" t="s">
        <v>81</v>
      </c>
      <c r="D158" s="9">
        <v>17</v>
      </c>
      <c r="E158" s="10" t="s">
        <v>3</v>
      </c>
      <c r="F158" s="9"/>
      <c r="G158" s="5">
        <f t="shared" si="16"/>
        <v>0</v>
      </c>
      <c r="H158" s="31"/>
      <c r="I158" s="91">
        <f t="shared" si="14"/>
        <v>4.8600000000000003</v>
      </c>
      <c r="J158" s="93">
        <v>4.8600000000000003</v>
      </c>
      <c r="L158" s="75">
        <v>4.8600000000000003</v>
      </c>
      <c r="N158" s="9">
        <v>4.8600000000000003</v>
      </c>
    </row>
    <row r="159" spans="1:14">
      <c r="A159" s="84"/>
      <c r="B159" s="89">
        <f t="shared" si="11"/>
        <v>5.0699999999999985</v>
      </c>
      <c r="C159" s="8" t="s">
        <v>82</v>
      </c>
      <c r="D159" s="9">
        <v>32</v>
      </c>
      <c r="E159" s="10" t="s">
        <v>3</v>
      </c>
      <c r="F159" s="9"/>
      <c r="G159" s="5">
        <f t="shared" si="16"/>
        <v>0</v>
      </c>
      <c r="H159" s="31"/>
      <c r="I159" s="91">
        <f t="shared" si="14"/>
        <v>35</v>
      </c>
      <c r="J159" s="93">
        <v>35</v>
      </c>
      <c r="L159" s="75">
        <v>35</v>
      </c>
      <c r="N159" s="9">
        <v>35</v>
      </c>
    </row>
    <row r="160" spans="1:14">
      <c r="A160" s="84"/>
      <c r="B160" s="89">
        <f t="shared" si="11"/>
        <v>5.0799999999999983</v>
      </c>
      <c r="C160" s="8" t="s">
        <v>83</v>
      </c>
      <c r="D160" s="9">
        <v>16</v>
      </c>
      <c r="E160" s="10" t="s">
        <v>3</v>
      </c>
      <c r="F160" s="9"/>
      <c r="G160" s="5">
        <f t="shared" si="16"/>
        <v>0</v>
      </c>
      <c r="H160" s="31"/>
      <c r="I160" s="91">
        <f t="shared" si="14"/>
        <v>115</v>
      </c>
      <c r="J160" s="93">
        <v>115</v>
      </c>
      <c r="L160" s="75">
        <v>115</v>
      </c>
      <c r="N160" s="9">
        <v>115</v>
      </c>
    </row>
    <row r="161" spans="1:14">
      <c r="A161" s="84"/>
      <c r="B161" s="89">
        <f t="shared" si="11"/>
        <v>5.0899999999999981</v>
      </c>
      <c r="C161" s="8" t="s">
        <v>84</v>
      </c>
      <c r="D161" s="9">
        <v>32</v>
      </c>
      <c r="E161" s="10" t="s">
        <v>3</v>
      </c>
      <c r="F161" s="9"/>
      <c r="G161" s="5">
        <f t="shared" si="16"/>
        <v>0</v>
      </c>
      <c r="H161" s="31"/>
      <c r="I161" s="91">
        <f t="shared" si="14"/>
        <v>40</v>
      </c>
      <c r="J161" s="93">
        <v>40</v>
      </c>
      <c r="L161" s="75">
        <v>40</v>
      </c>
      <c r="N161" s="9">
        <v>40</v>
      </c>
    </row>
    <row r="162" spans="1:14">
      <c r="A162" s="84"/>
      <c r="B162" s="89">
        <f t="shared" si="11"/>
        <v>5.0999999999999979</v>
      </c>
      <c r="C162" s="8" t="s">
        <v>85</v>
      </c>
      <c r="D162" s="9">
        <v>320</v>
      </c>
      <c r="E162" s="10" t="s">
        <v>23</v>
      </c>
      <c r="F162" s="9"/>
      <c r="G162" s="5">
        <f t="shared" si="16"/>
        <v>0</v>
      </c>
      <c r="H162" s="31"/>
      <c r="I162" s="91">
        <f t="shared" si="14"/>
        <v>10.83</v>
      </c>
      <c r="J162" s="93">
        <v>10.83</v>
      </c>
      <c r="L162" s="75">
        <v>10.83</v>
      </c>
      <c r="N162" s="9">
        <v>10.83</v>
      </c>
    </row>
    <row r="163" spans="1:14">
      <c r="A163" s="84"/>
      <c r="B163" s="89">
        <f t="shared" si="11"/>
        <v>5.1099999999999977</v>
      </c>
      <c r="C163" s="8" t="s">
        <v>35</v>
      </c>
      <c r="D163" s="9">
        <v>1</v>
      </c>
      <c r="E163" s="10" t="s">
        <v>17</v>
      </c>
      <c r="F163" s="9"/>
      <c r="G163" s="5">
        <f t="shared" si="16"/>
        <v>0</v>
      </c>
      <c r="H163" s="31"/>
      <c r="I163" s="91">
        <f t="shared" si="14"/>
        <v>2616.89</v>
      </c>
      <c r="J163" s="93">
        <v>2616.89</v>
      </c>
      <c r="L163" s="75">
        <v>2616.89</v>
      </c>
      <c r="N163" s="9">
        <v>2616.89</v>
      </c>
    </row>
    <row r="164" spans="1:14">
      <c r="A164" s="84"/>
      <c r="B164" s="89"/>
      <c r="C164" s="8" t="s">
        <v>7</v>
      </c>
      <c r="D164" s="9"/>
      <c r="E164" s="10"/>
      <c r="F164" s="9"/>
      <c r="G164" s="9"/>
      <c r="H164" s="31">
        <f>SUM(G152:G163)</f>
        <v>0</v>
      </c>
      <c r="I164" s="91">
        <f t="shared" si="14"/>
        <v>0</v>
      </c>
      <c r="J164" s="93"/>
      <c r="N164" s="9"/>
    </row>
    <row r="165" spans="1:14">
      <c r="A165" s="84"/>
      <c r="B165" s="136">
        <v>6</v>
      </c>
      <c r="C165" s="94" t="s">
        <v>48</v>
      </c>
      <c r="D165" s="7"/>
      <c r="E165" s="10"/>
      <c r="F165" s="5"/>
      <c r="G165" s="5">
        <f t="shared" ref="G165:G182" si="17">ROUND(F165*D165,2)</f>
        <v>0</v>
      </c>
      <c r="H165" s="31"/>
      <c r="I165" s="91">
        <f t="shared" si="14"/>
        <v>0</v>
      </c>
      <c r="J165" s="93"/>
      <c r="N165" s="5"/>
    </row>
    <row r="166" spans="1:14">
      <c r="A166" s="84"/>
      <c r="B166" s="89">
        <f t="shared" si="11"/>
        <v>6.01</v>
      </c>
      <c r="C166" s="8" t="s">
        <v>50</v>
      </c>
      <c r="D166" s="9">
        <v>165</v>
      </c>
      <c r="E166" s="10" t="s">
        <v>3</v>
      </c>
      <c r="F166" s="9"/>
      <c r="G166" s="5">
        <f t="shared" si="17"/>
        <v>0</v>
      </c>
      <c r="H166" s="31"/>
      <c r="I166" s="91">
        <f t="shared" si="14"/>
        <v>3150</v>
      </c>
      <c r="J166" s="93">
        <v>3150</v>
      </c>
      <c r="L166" s="75">
        <v>3150</v>
      </c>
      <c r="N166" s="9">
        <v>3150</v>
      </c>
    </row>
    <row r="167" spans="1:14">
      <c r="A167" s="84"/>
      <c r="B167" s="89">
        <f t="shared" si="11"/>
        <v>6.02</v>
      </c>
      <c r="C167" s="8" t="s">
        <v>51</v>
      </c>
      <c r="D167" s="9">
        <v>140</v>
      </c>
      <c r="E167" s="10" t="s">
        <v>52</v>
      </c>
      <c r="F167" s="9"/>
      <c r="G167" s="5">
        <f t="shared" si="17"/>
        <v>0</v>
      </c>
      <c r="H167" s="31"/>
      <c r="I167" s="91">
        <f t="shared" si="14"/>
        <v>2500</v>
      </c>
      <c r="J167" s="93">
        <v>2500</v>
      </c>
      <c r="L167" s="75">
        <v>2500</v>
      </c>
      <c r="N167" s="9">
        <v>2500</v>
      </c>
    </row>
    <row r="168" spans="1:14">
      <c r="A168" s="84"/>
      <c r="B168" s="89">
        <f t="shared" si="11"/>
        <v>6.0299999999999994</v>
      </c>
      <c r="C168" s="8" t="s">
        <v>53</v>
      </c>
      <c r="D168" s="9">
        <v>529.66</v>
      </c>
      <c r="E168" s="10" t="s">
        <v>52</v>
      </c>
      <c r="F168" s="9"/>
      <c r="G168" s="5">
        <f t="shared" si="17"/>
        <v>0</v>
      </c>
      <c r="H168" s="31"/>
      <c r="I168" s="91">
        <f t="shared" si="14"/>
        <v>340</v>
      </c>
      <c r="J168" s="93">
        <v>340</v>
      </c>
      <c r="L168" s="75">
        <v>340</v>
      </c>
      <c r="N168" s="9">
        <v>340</v>
      </c>
    </row>
    <row r="169" spans="1:14">
      <c r="A169" s="84"/>
      <c r="B169" s="89">
        <f t="shared" si="11"/>
        <v>6.0399999999999991</v>
      </c>
      <c r="C169" s="8" t="s">
        <v>54</v>
      </c>
      <c r="D169" s="9">
        <v>5</v>
      </c>
      <c r="E169" s="10" t="s">
        <v>3</v>
      </c>
      <c r="F169" s="9"/>
      <c r="G169" s="5">
        <f t="shared" si="17"/>
        <v>0</v>
      </c>
      <c r="H169" s="31"/>
      <c r="I169" s="91">
        <f t="shared" si="14"/>
        <v>873.77</v>
      </c>
      <c r="J169" s="93">
        <v>873.77</v>
      </c>
      <c r="L169" s="75">
        <v>873.77</v>
      </c>
      <c r="N169" s="9">
        <v>873.77</v>
      </c>
    </row>
    <row r="170" spans="1:14">
      <c r="A170" s="84"/>
      <c r="B170" s="89">
        <f t="shared" si="11"/>
        <v>6.0499999999999989</v>
      </c>
      <c r="C170" s="8" t="s">
        <v>55</v>
      </c>
      <c r="D170" s="9">
        <v>8</v>
      </c>
      <c r="E170" s="10" t="s">
        <v>3</v>
      </c>
      <c r="F170" s="9"/>
      <c r="G170" s="5">
        <f t="shared" si="17"/>
        <v>0</v>
      </c>
      <c r="H170" s="31"/>
      <c r="I170" s="91">
        <f t="shared" si="14"/>
        <v>927.33</v>
      </c>
      <c r="J170" s="93">
        <v>927.33</v>
      </c>
      <c r="L170" s="75">
        <v>927.33</v>
      </c>
      <c r="N170" s="9">
        <v>927.33</v>
      </c>
    </row>
    <row r="171" spans="1:14">
      <c r="A171" s="84"/>
      <c r="B171" s="89">
        <f t="shared" si="11"/>
        <v>6.0599999999999987</v>
      </c>
      <c r="C171" s="8" t="s">
        <v>56</v>
      </c>
      <c r="D171" s="9">
        <v>3</v>
      </c>
      <c r="E171" s="10" t="s">
        <v>3</v>
      </c>
      <c r="F171" s="9"/>
      <c r="G171" s="5">
        <f t="shared" si="17"/>
        <v>0</v>
      </c>
      <c r="H171" s="31"/>
      <c r="I171" s="91">
        <f t="shared" si="14"/>
        <v>5887.49</v>
      </c>
      <c r="J171" s="93">
        <v>5887.49</v>
      </c>
      <c r="L171" s="75">
        <v>5887.49</v>
      </c>
      <c r="N171" s="9">
        <v>5887.49</v>
      </c>
    </row>
    <row r="172" spans="1:14">
      <c r="A172" s="84"/>
      <c r="B172" s="89">
        <f t="shared" si="11"/>
        <v>6.0699999999999985</v>
      </c>
      <c r="C172" s="8" t="s">
        <v>57</v>
      </c>
      <c r="D172" s="9">
        <v>1</v>
      </c>
      <c r="E172" s="10" t="s">
        <v>3</v>
      </c>
      <c r="F172" s="9"/>
      <c r="G172" s="5">
        <f t="shared" si="17"/>
        <v>0</v>
      </c>
      <c r="H172" s="31"/>
      <c r="I172" s="91">
        <f t="shared" si="14"/>
        <v>775</v>
      </c>
      <c r="J172" s="93">
        <v>775</v>
      </c>
      <c r="L172" s="75">
        <v>775</v>
      </c>
      <c r="N172" s="9">
        <v>775</v>
      </c>
    </row>
    <row r="173" spans="1:14">
      <c r="A173" s="84"/>
      <c r="B173" s="89">
        <f t="shared" si="11"/>
        <v>6.0799999999999983</v>
      </c>
      <c r="C173" s="8" t="s">
        <v>58</v>
      </c>
      <c r="D173" s="9">
        <v>4</v>
      </c>
      <c r="E173" s="10" t="s">
        <v>3</v>
      </c>
      <c r="F173" s="9"/>
      <c r="G173" s="5">
        <f t="shared" si="17"/>
        <v>0</v>
      </c>
      <c r="H173" s="31"/>
      <c r="I173" s="91">
        <f t="shared" si="14"/>
        <v>2183</v>
      </c>
      <c r="J173" s="93">
        <v>2183</v>
      </c>
      <c r="L173" s="75">
        <v>2183</v>
      </c>
      <c r="N173" s="9">
        <v>2183</v>
      </c>
    </row>
    <row r="174" spans="1:14">
      <c r="A174" s="84"/>
      <c r="B174" s="89">
        <f t="shared" si="11"/>
        <v>6.0899999999999981</v>
      </c>
      <c r="C174" s="8" t="s">
        <v>59</v>
      </c>
      <c r="D174" s="9">
        <v>150</v>
      </c>
      <c r="E174" s="10" t="s">
        <v>3</v>
      </c>
      <c r="F174" s="9"/>
      <c r="G174" s="5">
        <f t="shared" si="17"/>
        <v>0</v>
      </c>
      <c r="H174" s="31"/>
      <c r="I174" s="91">
        <f t="shared" si="14"/>
        <v>59</v>
      </c>
      <c r="J174" s="93">
        <v>59</v>
      </c>
      <c r="L174" s="75">
        <v>59</v>
      </c>
      <c r="N174" s="9">
        <v>59</v>
      </c>
    </row>
    <row r="175" spans="1:14">
      <c r="A175" s="84"/>
      <c r="B175" s="89">
        <f t="shared" si="11"/>
        <v>6.0999999999999979</v>
      </c>
      <c r="C175" s="8" t="s">
        <v>60</v>
      </c>
      <c r="D175" s="9">
        <v>1</v>
      </c>
      <c r="E175" s="10" t="s">
        <v>3</v>
      </c>
      <c r="F175" s="9"/>
      <c r="G175" s="5">
        <f t="shared" si="17"/>
        <v>0</v>
      </c>
      <c r="H175" s="31"/>
      <c r="I175" s="91">
        <f t="shared" si="14"/>
        <v>225</v>
      </c>
      <c r="J175" s="93">
        <v>225</v>
      </c>
      <c r="L175" s="75">
        <v>225</v>
      </c>
      <c r="N175" s="9">
        <v>225</v>
      </c>
    </row>
    <row r="176" spans="1:14">
      <c r="A176" s="84"/>
      <c r="B176" s="89">
        <f t="shared" ref="B176:B182" si="18">+B175+0.01</f>
        <v>6.1099999999999977</v>
      </c>
      <c r="C176" s="8" t="s">
        <v>61</v>
      </c>
      <c r="D176" s="9">
        <v>4</v>
      </c>
      <c r="E176" s="10" t="s">
        <v>3</v>
      </c>
      <c r="F176" s="9"/>
      <c r="G176" s="5">
        <f t="shared" si="17"/>
        <v>0</v>
      </c>
      <c r="H176" s="31"/>
      <c r="I176" s="91">
        <f t="shared" si="14"/>
        <v>950</v>
      </c>
      <c r="J176" s="93">
        <v>950</v>
      </c>
      <c r="L176" s="75">
        <v>950</v>
      </c>
      <c r="N176" s="9">
        <v>950</v>
      </c>
    </row>
    <row r="177" spans="1:14">
      <c r="A177" s="84"/>
      <c r="B177" s="89">
        <f t="shared" si="18"/>
        <v>6.1199999999999974</v>
      </c>
      <c r="C177" s="8" t="s">
        <v>62</v>
      </c>
      <c r="D177" s="9">
        <v>3</v>
      </c>
      <c r="E177" s="10" t="s">
        <v>3</v>
      </c>
      <c r="F177" s="9"/>
      <c r="G177" s="5">
        <f t="shared" si="17"/>
        <v>0</v>
      </c>
      <c r="H177" s="31"/>
      <c r="I177" s="91">
        <f t="shared" si="14"/>
        <v>215</v>
      </c>
      <c r="J177" s="93">
        <v>215</v>
      </c>
      <c r="L177" s="75">
        <v>215</v>
      </c>
      <c r="N177" s="9">
        <v>215</v>
      </c>
    </row>
    <row r="178" spans="1:14">
      <c r="A178" s="84"/>
      <c r="B178" s="89">
        <f t="shared" si="18"/>
        <v>6.1299999999999972</v>
      </c>
      <c r="C178" s="8" t="s">
        <v>63</v>
      </c>
      <c r="D178" s="9">
        <v>2</v>
      </c>
      <c r="E178" s="10" t="s">
        <v>3</v>
      </c>
      <c r="F178" s="9"/>
      <c r="G178" s="5">
        <f t="shared" si="17"/>
        <v>0</v>
      </c>
      <c r="H178" s="31"/>
      <c r="I178" s="91">
        <f t="shared" si="14"/>
        <v>1759.32</v>
      </c>
      <c r="J178" s="93">
        <v>1759.32</v>
      </c>
      <c r="L178" s="75">
        <v>1759.32</v>
      </c>
      <c r="N178" s="9">
        <v>1759.32</v>
      </c>
    </row>
    <row r="179" spans="1:14">
      <c r="A179" s="84"/>
      <c r="B179" s="89">
        <f t="shared" si="18"/>
        <v>6.139999999999997</v>
      </c>
      <c r="C179" s="8" t="s">
        <v>65</v>
      </c>
      <c r="D179" s="9">
        <v>17</v>
      </c>
      <c r="E179" s="10" t="s">
        <v>3</v>
      </c>
      <c r="F179" s="9"/>
      <c r="G179" s="5">
        <f t="shared" si="17"/>
        <v>0</v>
      </c>
      <c r="H179" s="31"/>
      <c r="I179" s="91">
        <f t="shared" si="14"/>
        <v>2575</v>
      </c>
      <c r="J179" s="93">
        <v>2575</v>
      </c>
      <c r="L179" s="75">
        <v>2575</v>
      </c>
      <c r="N179" s="9">
        <v>2575</v>
      </c>
    </row>
    <row r="180" spans="1:14">
      <c r="A180" s="84"/>
      <c r="B180" s="89">
        <f t="shared" si="18"/>
        <v>6.1499999999999968</v>
      </c>
      <c r="C180" s="8" t="s">
        <v>66</v>
      </c>
      <c r="D180" s="9">
        <v>25</v>
      </c>
      <c r="E180" s="10" t="s">
        <v>67</v>
      </c>
      <c r="F180" s="9"/>
      <c r="G180" s="5">
        <f t="shared" si="17"/>
        <v>0</v>
      </c>
      <c r="H180" s="31"/>
      <c r="I180" s="91">
        <f t="shared" si="14"/>
        <v>1325</v>
      </c>
      <c r="J180" s="93">
        <v>1325</v>
      </c>
      <c r="L180" s="75">
        <v>1325</v>
      </c>
      <c r="N180" s="9">
        <v>1325</v>
      </c>
    </row>
    <row r="181" spans="1:14">
      <c r="A181" s="84"/>
      <c r="B181" s="89">
        <f t="shared" si="18"/>
        <v>6.1599999999999966</v>
      </c>
      <c r="C181" s="8" t="s">
        <v>68</v>
      </c>
      <c r="D181" s="9">
        <v>1</v>
      </c>
      <c r="E181" s="10" t="s">
        <v>17</v>
      </c>
      <c r="F181" s="9"/>
      <c r="G181" s="5">
        <f t="shared" si="17"/>
        <v>0</v>
      </c>
      <c r="H181" s="31"/>
      <c r="I181" s="91">
        <f t="shared" si="14"/>
        <v>13010.03</v>
      </c>
      <c r="J181" s="93">
        <v>13010.03</v>
      </c>
      <c r="L181" s="75">
        <v>13010.03</v>
      </c>
      <c r="N181" s="9">
        <v>13010.03</v>
      </c>
    </row>
    <row r="182" spans="1:14">
      <c r="A182" s="84"/>
      <c r="B182" s="89">
        <f t="shared" si="18"/>
        <v>6.1699999999999964</v>
      </c>
      <c r="C182" s="8" t="s">
        <v>35</v>
      </c>
      <c r="D182" s="9">
        <v>1</v>
      </c>
      <c r="E182" s="10" t="s">
        <v>17</v>
      </c>
      <c r="F182" s="9"/>
      <c r="G182" s="5">
        <f t="shared" si="17"/>
        <v>0</v>
      </c>
      <c r="H182" s="31"/>
      <c r="I182" s="91">
        <f t="shared" si="14"/>
        <v>298935.01</v>
      </c>
      <c r="J182" s="93">
        <v>298935.01</v>
      </c>
      <c r="L182" s="75">
        <v>298935.01</v>
      </c>
      <c r="N182" s="9">
        <v>298935.01</v>
      </c>
    </row>
    <row r="183" spans="1:14">
      <c r="A183" s="84"/>
      <c r="B183" s="89"/>
      <c r="C183" s="8" t="s">
        <v>7</v>
      </c>
      <c r="D183" s="9"/>
      <c r="E183" s="10"/>
      <c r="F183" s="9"/>
      <c r="G183" s="9"/>
      <c r="H183" s="31">
        <f>SUM(G165:G182)</f>
        <v>0</v>
      </c>
      <c r="I183" s="91">
        <f t="shared" si="14"/>
        <v>0</v>
      </c>
      <c r="J183" s="93"/>
      <c r="N183" s="9"/>
    </row>
    <row r="184" spans="1:14">
      <c r="A184" s="84"/>
      <c r="B184" s="136">
        <v>7</v>
      </c>
      <c r="C184" s="94" t="s">
        <v>69</v>
      </c>
      <c r="D184" s="7"/>
      <c r="E184" s="10"/>
      <c r="F184" s="5"/>
      <c r="G184" s="5">
        <f>ROUND(F184*D184,2)</f>
        <v>0</v>
      </c>
      <c r="H184" s="31"/>
      <c r="I184" s="91">
        <f t="shared" si="14"/>
        <v>0</v>
      </c>
      <c r="J184" s="93"/>
      <c r="N184" s="5"/>
    </row>
    <row r="185" spans="1:14">
      <c r="A185" s="84"/>
      <c r="B185" s="89">
        <f t="shared" ref="B185:B187" si="19">+B184+0.01</f>
        <v>7.01</v>
      </c>
      <c r="C185" s="8" t="s">
        <v>70</v>
      </c>
      <c r="D185" s="9">
        <v>1</v>
      </c>
      <c r="E185" s="10" t="s">
        <v>3</v>
      </c>
      <c r="F185" s="5"/>
      <c r="G185" s="5">
        <f>ROUND(F185*D185,2)</f>
        <v>0</v>
      </c>
      <c r="H185" s="31"/>
      <c r="I185" s="91">
        <f t="shared" si="14"/>
        <v>15000</v>
      </c>
      <c r="J185" s="93">
        <v>15000</v>
      </c>
      <c r="L185" s="75">
        <v>15000</v>
      </c>
      <c r="N185" s="5">
        <v>15000</v>
      </c>
    </row>
    <row r="186" spans="1:14">
      <c r="A186" s="84"/>
      <c r="B186" s="89">
        <f t="shared" si="19"/>
        <v>7.02</v>
      </c>
      <c r="C186" s="8" t="s">
        <v>71</v>
      </c>
      <c r="D186" s="9">
        <v>1</v>
      </c>
      <c r="E186" s="10" t="s">
        <v>3</v>
      </c>
      <c r="F186" s="5"/>
      <c r="G186" s="5">
        <f>ROUND(F186*D186,2)</f>
        <v>0</v>
      </c>
      <c r="H186" s="31"/>
      <c r="I186" s="91">
        <f t="shared" si="14"/>
        <v>10000</v>
      </c>
      <c r="J186" s="93">
        <v>10000</v>
      </c>
      <c r="L186" s="75">
        <v>10000</v>
      </c>
      <c r="N186" s="5">
        <v>10000</v>
      </c>
    </row>
    <row r="187" spans="1:14">
      <c r="A187" s="84"/>
      <c r="B187" s="89">
        <f t="shared" si="19"/>
        <v>7.0299999999999994</v>
      </c>
      <c r="C187" s="8" t="s">
        <v>72</v>
      </c>
      <c r="D187" s="9">
        <v>1</v>
      </c>
      <c r="E187" s="10" t="s">
        <v>3</v>
      </c>
      <c r="F187" s="5"/>
      <c r="G187" s="5">
        <f>ROUND(F187*D187,2)</f>
        <v>0</v>
      </c>
      <c r="H187" s="31"/>
      <c r="I187" s="91">
        <f t="shared" si="14"/>
        <v>40000</v>
      </c>
      <c r="J187" s="93">
        <v>40000</v>
      </c>
      <c r="L187" s="75">
        <v>40000</v>
      </c>
      <c r="N187" s="5">
        <v>40000</v>
      </c>
    </row>
    <row r="188" spans="1:14">
      <c r="A188" s="84"/>
      <c r="B188" s="89"/>
      <c r="C188" s="8" t="s">
        <v>7</v>
      </c>
      <c r="D188" s="9"/>
      <c r="E188" s="10"/>
      <c r="F188" s="5"/>
      <c r="G188" s="9"/>
      <c r="H188" s="31">
        <f>SUM(G184:G187)</f>
        <v>0</v>
      </c>
      <c r="I188" s="91">
        <f t="shared" si="14"/>
        <v>0</v>
      </c>
      <c r="J188" s="93"/>
      <c r="N188" s="5"/>
    </row>
    <row r="189" spans="1:14" ht="19.5" thickBot="1">
      <c r="A189" s="84"/>
      <c r="B189" s="96"/>
      <c r="C189" s="97"/>
      <c r="D189" s="11"/>
      <c r="E189" s="98"/>
      <c r="F189" s="99"/>
      <c r="G189" s="11"/>
      <c r="H189" s="100"/>
      <c r="I189" s="91">
        <f t="shared" si="14"/>
        <v>0</v>
      </c>
      <c r="J189" s="93"/>
      <c r="N189" s="99"/>
    </row>
    <row r="190" spans="1:14" ht="38.25" thickBot="1">
      <c r="A190" s="84"/>
      <c r="B190" s="113"/>
      <c r="C190" s="114" t="s">
        <v>86</v>
      </c>
      <c r="D190" s="115"/>
      <c r="E190" s="116"/>
      <c r="F190" s="117"/>
      <c r="G190" s="117">
        <f>ROUND(F190*D190,2)</f>
        <v>0</v>
      </c>
      <c r="H190" s="118">
        <f>SUM(H109:H189)</f>
        <v>0</v>
      </c>
      <c r="I190" s="91">
        <f t="shared" si="14"/>
        <v>0</v>
      </c>
      <c r="J190" s="93"/>
      <c r="N190" s="117"/>
    </row>
    <row r="191" spans="1:14" ht="19.5" thickBot="1">
      <c r="A191" s="84"/>
      <c r="B191" s="106"/>
      <c r="C191" s="119"/>
      <c r="D191" s="16"/>
      <c r="E191" s="108"/>
      <c r="F191" s="109"/>
      <c r="G191" s="109"/>
      <c r="H191" s="110"/>
      <c r="I191" s="91">
        <f t="shared" si="14"/>
        <v>0</v>
      </c>
      <c r="J191" s="93"/>
      <c r="N191" s="109"/>
    </row>
    <row r="192" spans="1:14" ht="19.5" thickBot="1">
      <c r="A192" s="84"/>
      <c r="B192" s="113"/>
      <c r="C192" s="114" t="s">
        <v>87</v>
      </c>
      <c r="D192" s="115"/>
      <c r="E192" s="116"/>
      <c r="F192" s="117"/>
      <c r="G192" s="117"/>
      <c r="H192" s="118">
        <f>+H190+H107</f>
        <v>0</v>
      </c>
      <c r="I192" s="91">
        <f t="shared" si="14"/>
        <v>0</v>
      </c>
      <c r="J192" s="93"/>
      <c r="N192" s="117"/>
    </row>
    <row r="193" spans="1:14">
      <c r="A193" s="84"/>
      <c r="B193" s="17"/>
      <c r="C193" s="18"/>
      <c r="D193" s="19"/>
      <c r="E193" s="20"/>
      <c r="F193" s="21"/>
      <c r="G193" s="22"/>
      <c r="H193" s="23"/>
      <c r="I193" s="91">
        <f t="shared" si="14"/>
        <v>0</v>
      </c>
      <c r="J193" s="93"/>
      <c r="N193" s="21"/>
    </row>
    <row r="194" spans="1:14" ht="37.5">
      <c r="A194" s="84"/>
      <c r="B194" s="24"/>
      <c r="C194" s="6" t="s">
        <v>88</v>
      </c>
      <c r="D194" s="25"/>
      <c r="E194" s="26"/>
      <c r="F194" s="27"/>
      <c r="G194" s="28"/>
      <c r="H194" s="29"/>
      <c r="I194" s="91">
        <f t="shared" si="14"/>
        <v>0</v>
      </c>
      <c r="J194" s="93"/>
      <c r="N194" s="27"/>
    </row>
    <row r="195" spans="1:14" ht="112.5">
      <c r="A195" s="84"/>
      <c r="B195" s="136">
        <v>1</v>
      </c>
      <c r="C195" s="6" t="s">
        <v>89</v>
      </c>
      <c r="D195" s="7"/>
      <c r="E195" s="10"/>
      <c r="F195" s="5"/>
      <c r="G195" s="5">
        <f t="shared" ref="G195:G220" si="20">ROUND(F195*D195,2)</f>
        <v>0</v>
      </c>
      <c r="H195" s="31"/>
      <c r="I195" s="91">
        <f t="shared" si="14"/>
        <v>0</v>
      </c>
      <c r="J195" s="93"/>
      <c r="N195" s="5"/>
    </row>
    <row r="196" spans="1:14">
      <c r="A196" s="84"/>
      <c r="B196" s="89">
        <f t="shared" ref="B196:B259" si="21">+B195+0.01</f>
        <v>1.01</v>
      </c>
      <c r="C196" s="8" t="s">
        <v>185</v>
      </c>
      <c r="D196" s="9">
        <v>2</v>
      </c>
      <c r="E196" s="10" t="s">
        <v>3</v>
      </c>
      <c r="F196" s="120"/>
      <c r="G196" s="5">
        <f t="shared" si="20"/>
        <v>0</v>
      </c>
      <c r="H196" s="31"/>
      <c r="I196" s="91">
        <f t="shared" si="14"/>
        <v>235000</v>
      </c>
      <c r="J196" s="93">
        <v>235000</v>
      </c>
      <c r="L196" s="75">
        <v>235000</v>
      </c>
      <c r="N196" s="120">
        <v>235000</v>
      </c>
    </row>
    <row r="197" spans="1:14">
      <c r="A197" s="84"/>
      <c r="B197" s="89">
        <f t="shared" si="21"/>
        <v>1.02</v>
      </c>
      <c r="C197" s="8" t="s">
        <v>186</v>
      </c>
      <c r="D197" s="9">
        <v>2</v>
      </c>
      <c r="E197" s="10" t="s">
        <v>3</v>
      </c>
      <c r="F197" s="120"/>
      <c r="G197" s="5">
        <f t="shared" si="20"/>
        <v>0</v>
      </c>
      <c r="H197" s="31"/>
      <c r="I197" s="91">
        <f t="shared" si="14"/>
        <v>332000.48</v>
      </c>
      <c r="J197" s="93">
        <v>332000.48</v>
      </c>
      <c r="L197" s="75">
        <v>332000.48</v>
      </c>
      <c r="N197" s="120">
        <v>332000.48</v>
      </c>
    </row>
    <row r="198" spans="1:14">
      <c r="A198" s="84"/>
      <c r="B198" s="89">
        <f t="shared" si="21"/>
        <v>1.03</v>
      </c>
      <c r="C198" s="8" t="s">
        <v>187</v>
      </c>
      <c r="D198" s="9">
        <v>16</v>
      </c>
      <c r="E198" s="10" t="s">
        <v>3</v>
      </c>
      <c r="F198" s="120"/>
      <c r="G198" s="5">
        <f t="shared" si="20"/>
        <v>0</v>
      </c>
      <c r="H198" s="31"/>
      <c r="I198" s="91">
        <f t="shared" si="14"/>
        <v>398400.36</v>
      </c>
      <c r="J198" s="93">
        <v>398400.36</v>
      </c>
      <c r="L198" s="75">
        <v>398400.36</v>
      </c>
      <c r="N198" s="120">
        <v>398400.36</v>
      </c>
    </row>
    <row r="199" spans="1:14">
      <c r="A199" s="84"/>
      <c r="B199" s="89">
        <f t="shared" si="21"/>
        <v>1.04</v>
      </c>
      <c r="C199" s="8" t="s">
        <v>188</v>
      </c>
      <c r="D199" s="9">
        <v>3</v>
      </c>
      <c r="E199" s="10" t="s">
        <v>3</v>
      </c>
      <c r="F199" s="120"/>
      <c r="G199" s="5">
        <f t="shared" si="20"/>
        <v>0</v>
      </c>
      <c r="H199" s="31"/>
      <c r="I199" s="91">
        <f t="shared" si="14"/>
        <v>464800.28</v>
      </c>
      <c r="J199" s="93">
        <v>464800.28</v>
      </c>
      <c r="L199" s="75">
        <v>464800.28</v>
      </c>
      <c r="N199" s="120">
        <v>464800.28</v>
      </c>
    </row>
    <row r="200" spans="1:14">
      <c r="A200" s="84"/>
      <c r="B200" s="89">
        <f t="shared" si="21"/>
        <v>1.05</v>
      </c>
      <c r="C200" s="8" t="s">
        <v>189</v>
      </c>
      <c r="D200" s="9">
        <v>1</v>
      </c>
      <c r="E200" s="10" t="s">
        <v>3</v>
      </c>
      <c r="F200" s="120"/>
      <c r="G200" s="5">
        <f t="shared" si="20"/>
        <v>0</v>
      </c>
      <c r="H200" s="31"/>
      <c r="I200" s="91">
        <f t="shared" si="14"/>
        <v>531200.56000000006</v>
      </c>
      <c r="J200" s="93">
        <v>531200.56000000006</v>
      </c>
      <c r="L200" s="75">
        <v>531200.56000000006</v>
      </c>
      <c r="N200" s="120">
        <v>531200.56000000006</v>
      </c>
    </row>
    <row r="201" spans="1:14">
      <c r="A201" s="84"/>
      <c r="B201" s="89">
        <f t="shared" si="21"/>
        <v>1.06</v>
      </c>
      <c r="C201" s="8" t="s">
        <v>190</v>
      </c>
      <c r="D201" s="9">
        <v>3</v>
      </c>
      <c r="E201" s="10" t="s">
        <v>3</v>
      </c>
      <c r="F201" s="120"/>
      <c r="G201" s="5">
        <f t="shared" si="20"/>
        <v>0</v>
      </c>
      <c r="H201" s="31"/>
      <c r="I201" s="91">
        <f t="shared" si="14"/>
        <v>597600.21</v>
      </c>
      <c r="J201" s="93">
        <v>597600.21</v>
      </c>
      <c r="L201" s="75">
        <v>597600.21</v>
      </c>
      <c r="N201" s="120">
        <v>597600.21</v>
      </c>
    </row>
    <row r="202" spans="1:14">
      <c r="A202" s="84"/>
      <c r="B202" s="89">
        <f t="shared" si="21"/>
        <v>1.07</v>
      </c>
      <c r="C202" s="8" t="s">
        <v>191</v>
      </c>
      <c r="D202" s="9">
        <v>13</v>
      </c>
      <c r="E202" s="10" t="s">
        <v>3</v>
      </c>
      <c r="F202" s="120"/>
      <c r="G202" s="5">
        <f t="shared" si="20"/>
        <v>0</v>
      </c>
      <c r="H202" s="31"/>
      <c r="I202" s="91">
        <f t="shared" ref="I202:I264" si="22">+J202-F202</f>
        <v>664231.57999999996</v>
      </c>
      <c r="J202" s="93">
        <v>664231.57999999996</v>
      </c>
      <c r="L202" s="75">
        <v>664231.57999999996</v>
      </c>
      <c r="N202" s="120">
        <v>664231.57999999996</v>
      </c>
    </row>
    <row r="203" spans="1:14" ht="37.5">
      <c r="A203" s="84"/>
      <c r="B203" s="89">
        <f t="shared" si="21"/>
        <v>1.08</v>
      </c>
      <c r="C203" s="8" t="s">
        <v>192</v>
      </c>
      <c r="D203" s="9">
        <v>9</v>
      </c>
      <c r="E203" s="10" t="s">
        <v>3</v>
      </c>
      <c r="F203" s="120"/>
      <c r="G203" s="5">
        <f t="shared" si="20"/>
        <v>0</v>
      </c>
      <c r="H203" s="31"/>
      <c r="I203" s="91">
        <f t="shared" si="22"/>
        <v>198786.31</v>
      </c>
      <c r="J203" s="93">
        <v>198786.31</v>
      </c>
      <c r="L203" s="75">
        <v>198786.31</v>
      </c>
      <c r="N203" s="120">
        <v>198786.31</v>
      </c>
    </row>
    <row r="204" spans="1:14" ht="37.5">
      <c r="A204" s="84"/>
      <c r="B204" s="89">
        <f t="shared" si="21"/>
        <v>1.0900000000000001</v>
      </c>
      <c r="C204" s="8" t="s">
        <v>193</v>
      </c>
      <c r="D204" s="9">
        <v>9</v>
      </c>
      <c r="E204" s="10" t="s">
        <v>3</v>
      </c>
      <c r="F204" s="120"/>
      <c r="G204" s="5">
        <f t="shared" si="20"/>
        <v>0</v>
      </c>
      <c r="H204" s="31"/>
      <c r="I204" s="91">
        <f t="shared" si="22"/>
        <v>93876</v>
      </c>
      <c r="J204" s="93">
        <v>93876</v>
      </c>
      <c r="L204" s="75">
        <v>93876</v>
      </c>
      <c r="N204" s="120">
        <v>93876</v>
      </c>
    </row>
    <row r="205" spans="1:14" ht="37.5">
      <c r="A205" s="84"/>
      <c r="B205" s="89">
        <f t="shared" si="21"/>
        <v>1.1000000000000001</v>
      </c>
      <c r="C205" s="8" t="s">
        <v>194</v>
      </c>
      <c r="D205" s="9">
        <v>3</v>
      </c>
      <c r="E205" s="10" t="s">
        <v>3</v>
      </c>
      <c r="F205" s="120"/>
      <c r="G205" s="5">
        <f>ROUND(F205*D205,2)</f>
        <v>0</v>
      </c>
      <c r="H205" s="31"/>
      <c r="I205" s="91">
        <f t="shared" si="22"/>
        <v>26958.75</v>
      </c>
      <c r="J205" s="93">
        <v>26958.75</v>
      </c>
      <c r="L205" s="75">
        <v>26958.75</v>
      </c>
      <c r="N205" s="120">
        <v>26958.75</v>
      </c>
    </row>
    <row r="206" spans="1:14" ht="37.5">
      <c r="A206" s="84"/>
      <c r="B206" s="89">
        <f t="shared" si="21"/>
        <v>1.1100000000000001</v>
      </c>
      <c r="C206" s="8" t="s">
        <v>195</v>
      </c>
      <c r="D206" s="9">
        <v>21</v>
      </c>
      <c r="E206" s="10" t="s">
        <v>3</v>
      </c>
      <c r="F206" s="120"/>
      <c r="G206" s="5">
        <f>ROUND(F206*D206,2)</f>
        <v>0</v>
      </c>
      <c r="H206" s="31"/>
      <c r="I206" s="91">
        <f t="shared" si="22"/>
        <v>34661.379999999997</v>
      </c>
      <c r="J206" s="93">
        <v>34661.379999999997</v>
      </c>
      <c r="L206" s="75">
        <v>34661.379999999997</v>
      </c>
      <c r="N206" s="120">
        <v>34661.379999999997</v>
      </c>
    </row>
    <row r="207" spans="1:14" ht="37.5">
      <c r="A207" s="84"/>
      <c r="B207" s="89">
        <f t="shared" si="21"/>
        <v>1.1200000000000001</v>
      </c>
      <c r="C207" s="8" t="s">
        <v>196</v>
      </c>
      <c r="D207" s="9">
        <v>71</v>
      </c>
      <c r="E207" s="10" t="s">
        <v>3</v>
      </c>
      <c r="F207" s="120"/>
      <c r="G207" s="5">
        <f t="shared" si="20"/>
        <v>0</v>
      </c>
      <c r="H207" s="31"/>
      <c r="I207" s="91">
        <f t="shared" si="22"/>
        <v>46215.18</v>
      </c>
      <c r="J207" s="93">
        <v>46215.18</v>
      </c>
      <c r="L207" s="75">
        <v>46215.18</v>
      </c>
      <c r="N207" s="120">
        <v>46215.18</v>
      </c>
    </row>
    <row r="208" spans="1:14" ht="37.5">
      <c r="A208" s="84"/>
      <c r="B208" s="89">
        <f t="shared" si="21"/>
        <v>1.1300000000000001</v>
      </c>
      <c r="C208" s="8" t="s">
        <v>197</v>
      </c>
      <c r="D208" s="9">
        <v>150</v>
      </c>
      <c r="E208" s="10" t="s">
        <v>3</v>
      </c>
      <c r="F208" s="120"/>
      <c r="G208" s="5">
        <f t="shared" si="20"/>
        <v>0</v>
      </c>
      <c r="H208" s="31"/>
      <c r="I208" s="91">
        <f t="shared" si="22"/>
        <v>47525</v>
      </c>
      <c r="J208" s="93">
        <v>47525</v>
      </c>
      <c r="L208" s="75">
        <v>47525</v>
      </c>
      <c r="N208" s="120">
        <v>47525</v>
      </c>
    </row>
    <row r="209" spans="1:14" ht="37.5">
      <c r="A209" s="84"/>
      <c r="B209" s="89">
        <f t="shared" si="21"/>
        <v>1.1400000000000001</v>
      </c>
      <c r="C209" s="8" t="s">
        <v>198</v>
      </c>
      <c r="D209" s="9">
        <v>6</v>
      </c>
      <c r="E209" s="10" t="s">
        <v>3</v>
      </c>
      <c r="F209" s="120"/>
      <c r="G209" s="5">
        <f>ROUND(F209*D209,2)</f>
        <v>0</v>
      </c>
      <c r="H209" s="31"/>
      <c r="I209" s="91">
        <f t="shared" si="22"/>
        <v>47525</v>
      </c>
      <c r="J209" s="93">
        <v>47525</v>
      </c>
      <c r="L209" s="75">
        <v>47525</v>
      </c>
      <c r="N209" s="120">
        <v>47525</v>
      </c>
    </row>
    <row r="210" spans="1:14" ht="37.5">
      <c r="A210" s="84"/>
      <c r="B210" s="89">
        <f t="shared" si="21"/>
        <v>1.1500000000000001</v>
      </c>
      <c r="C210" s="8" t="s">
        <v>199</v>
      </c>
      <c r="D210" s="9">
        <v>63</v>
      </c>
      <c r="E210" s="10" t="s">
        <v>3</v>
      </c>
      <c r="F210" s="120"/>
      <c r="G210" s="5">
        <f t="shared" si="20"/>
        <v>0</v>
      </c>
      <c r="H210" s="31"/>
      <c r="I210" s="91">
        <f t="shared" si="22"/>
        <v>47759.040000000001</v>
      </c>
      <c r="J210" s="93">
        <v>47759.040000000001</v>
      </c>
      <c r="L210" s="75">
        <v>47759.040000000001</v>
      </c>
      <c r="N210" s="120">
        <v>47759.040000000001</v>
      </c>
    </row>
    <row r="211" spans="1:14" ht="37.5">
      <c r="A211" s="84"/>
      <c r="B211" s="89">
        <f t="shared" si="21"/>
        <v>1.1600000000000001</v>
      </c>
      <c r="C211" s="8" t="s">
        <v>200</v>
      </c>
      <c r="D211" s="9">
        <v>21</v>
      </c>
      <c r="E211" s="10" t="s">
        <v>3</v>
      </c>
      <c r="F211" s="120"/>
      <c r="G211" s="5">
        <f t="shared" si="20"/>
        <v>0</v>
      </c>
      <c r="H211" s="31"/>
      <c r="I211" s="91">
        <f t="shared" si="22"/>
        <v>62880.74</v>
      </c>
      <c r="J211" s="93">
        <v>62880.74</v>
      </c>
      <c r="L211" s="75">
        <v>62880.74</v>
      </c>
      <c r="N211" s="120">
        <v>62880.74</v>
      </c>
    </row>
    <row r="212" spans="1:14" ht="37.5">
      <c r="A212" s="84"/>
      <c r="B212" s="89">
        <f t="shared" si="21"/>
        <v>1.1700000000000002</v>
      </c>
      <c r="C212" s="8" t="s">
        <v>201</v>
      </c>
      <c r="D212" s="9">
        <v>5</v>
      </c>
      <c r="E212" s="10" t="s">
        <v>3</v>
      </c>
      <c r="F212" s="120"/>
      <c r="G212" s="5">
        <f t="shared" si="20"/>
        <v>0</v>
      </c>
      <c r="H212" s="31"/>
      <c r="I212" s="91">
        <f t="shared" si="22"/>
        <v>62880.74</v>
      </c>
      <c r="J212" s="93">
        <v>62880.74</v>
      </c>
      <c r="L212" s="75">
        <v>62880.74</v>
      </c>
      <c r="N212" s="120">
        <v>62880.74</v>
      </c>
    </row>
    <row r="213" spans="1:14" ht="37.5">
      <c r="A213" s="84"/>
      <c r="B213" s="89">
        <f t="shared" si="21"/>
        <v>1.1800000000000002</v>
      </c>
      <c r="C213" s="8" t="s">
        <v>202</v>
      </c>
      <c r="D213" s="9">
        <v>14</v>
      </c>
      <c r="E213" s="10" t="s">
        <v>3</v>
      </c>
      <c r="F213" s="120"/>
      <c r="G213" s="5">
        <f>ROUND(F213*D213,2)</f>
        <v>0</v>
      </c>
      <c r="H213" s="31"/>
      <c r="I213" s="91">
        <f t="shared" si="22"/>
        <v>83840.98</v>
      </c>
      <c r="J213" s="93">
        <v>83840.98</v>
      </c>
      <c r="L213" s="75">
        <v>83840.98</v>
      </c>
      <c r="N213" s="120">
        <v>83840.98</v>
      </c>
    </row>
    <row r="214" spans="1:14" ht="37.5">
      <c r="A214" s="84"/>
      <c r="B214" s="89">
        <f t="shared" si="21"/>
        <v>1.1900000000000002</v>
      </c>
      <c r="C214" s="8" t="s">
        <v>203</v>
      </c>
      <c r="D214" s="9">
        <v>1</v>
      </c>
      <c r="E214" s="10" t="s">
        <v>3</v>
      </c>
      <c r="F214" s="120"/>
      <c r="G214" s="5">
        <f>ROUND(F214*D214,2)</f>
        <v>0</v>
      </c>
      <c r="H214" s="31"/>
      <c r="I214" s="91">
        <f t="shared" si="22"/>
        <v>108370.37</v>
      </c>
      <c r="J214" s="93">
        <v>108370.37</v>
      </c>
      <c r="L214" s="75">
        <v>108370.37</v>
      </c>
      <c r="N214" s="120">
        <v>108370.37</v>
      </c>
    </row>
    <row r="215" spans="1:14" ht="37.5">
      <c r="A215" s="84"/>
      <c r="B215" s="89">
        <f t="shared" si="21"/>
        <v>1.2000000000000002</v>
      </c>
      <c r="C215" s="8" t="s">
        <v>204</v>
      </c>
      <c r="D215" s="9">
        <v>1</v>
      </c>
      <c r="E215" s="10" t="s">
        <v>3</v>
      </c>
      <c r="F215" s="120"/>
      <c r="G215" s="5">
        <f>ROUND(F215*D215,2)</f>
        <v>0</v>
      </c>
      <c r="H215" s="31"/>
      <c r="I215" s="91">
        <f t="shared" si="22"/>
        <v>136888.87</v>
      </c>
      <c r="J215" s="93">
        <v>136888.87</v>
      </c>
      <c r="L215" s="75">
        <v>136888.87</v>
      </c>
      <c r="N215" s="120">
        <v>136888.87</v>
      </c>
    </row>
    <row r="216" spans="1:14">
      <c r="A216" s="84"/>
      <c r="B216" s="89">
        <f t="shared" si="21"/>
        <v>1.2100000000000002</v>
      </c>
      <c r="C216" s="8" t="s">
        <v>90</v>
      </c>
      <c r="D216" s="9">
        <v>356</v>
      </c>
      <c r="E216" s="10" t="s">
        <v>3</v>
      </c>
      <c r="F216" s="120"/>
      <c r="G216" s="5">
        <f t="shared" si="20"/>
        <v>0</v>
      </c>
      <c r="H216" s="31"/>
      <c r="I216" s="91">
        <f t="shared" si="22"/>
        <v>5407.5</v>
      </c>
      <c r="J216" s="93">
        <v>5407.5</v>
      </c>
      <c r="L216" s="75">
        <v>5407.5</v>
      </c>
      <c r="N216" s="120">
        <v>5407.5</v>
      </c>
    </row>
    <row r="217" spans="1:14">
      <c r="A217" s="84"/>
      <c r="B217" s="89">
        <f t="shared" si="21"/>
        <v>1.2200000000000002</v>
      </c>
      <c r="C217" s="8" t="s">
        <v>11</v>
      </c>
      <c r="D217" s="9">
        <v>31</v>
      </c>
      <c r="E217" s="10" t="s">
        <v>3</v>
      </c>
      <c r="F217" s="120"/>
      <c r="G217" s="5">
        <f t="shared" si="20"/>
        <v>0</v>
      </c>
      <c r="H217" s="31"/>
      <c r="I217" s="91">
        <f t="shared" si="22"/>
        <v>7626.85</v>
      </c>
      <c r="J217" s="93">
        <v>7626.85</v>
      </c>
      <c r="L217" s="75">
        <v>7626.85</v>
      </c>
      <c r="N217" s="120">
        <v>7626.85</v>
      </c>
    </row>
    <row r="218" spans="1:14">
      <c r="A218" s="84"/>
      <c r="B218" s="89">
        <f t="shared" si="21"/>
        <v>1.2300000000000002</v>
      </c>
      <c r="C218" s="8" t="s">
        <v>13</v>
      </c>
      <c r="D218" s="9">
        <v>115</v>
      </c>
      <c r="E218" s="10" t="s">
        <v>3</v>
      </c>
      <c r="F218" s="120"/>
      <c r="G218" s="5">
        <f t="shared" si="20"/>
        <v>0</v>
      </c>
      <c r="H218" s="31"/>
      <c r="I218" s="91">
        <f t="shared" si="22"/>
        <v>3915.28</v>
      </c>
      <c r="J218" s="93">
        <v>3915.28</v>
      </c>
      <c r="L218" s="75">
        <v>3915.28</v>
      </c>
      <c r="N218" s="120">
        <v>3915.28</v>
      </c>
    </row>
    <row r="219" spans="1:14">
      <c r="A219" s="84"/>
      <c r="B219" s="89">
        <f t="shared" si="21"/>
        <v>1.2400000000000002</v>
      </c>
      <c r="C219" s="8" t="s">
        <v>14</v>
      </c>
      <c r="D219" s="9">
        <v>218</v>
      </c>
      <c r="E219" s="10" t="s">
        <v>3</v>
      </c>
      <c r="F219" s="120"/>
      <c r="G219" s="5">
        <f t="shared" si="20"/>
        <v>0</v>
      </c>
      <c r="H219" s="31"/>
      <c r="I219" s="91">
        <f t="shared" si="22"/>
        <v>3130.42</v>
      </c>
      <c r="J219" s="93">
        <v>3130.42</v>
      </c>
      <c r="L219" s="75">
        <v>3130.42</v>
      </c>
      <c r="N219" s="120">
        <v>3130.42</v>
      </c>
    </row>
    <row r="220" spans="1:14">
      <c r="A220" s="84"/>
      <c r="B220" s="89">
        <f t="shared" si="21"/>
        <v>1.2500000000000002</v>
      </c>
      <c r="C220" s="8" t="s">
        <v>16</v>
      </c>
      <c r="D220" s="9">
        <v>1</v>
      </c>
      <c r="E220" s="10" t="s">
        <v>17</v>
      </c>
      <c r="F220" s="120"/>
      <c r="G220" s="5">
        <f t="shared" si="20"/>
        <v>0</v>
      </c>
      <c r="H220" s="31"/>
      <c r="I220" s="91">
        <f t="shared" si="22"/>
        <v>3468533.2736000009</v>
      </c>
      <c r="J220" s="93">
        <v>3468533.2736000009</v>
      </c>
      <c r="L220" s="75">
        <v>3468533.2736000009</v>
      </c>
      <c r="N220" s="120">
        <f>SUM(O196:O219)*8/100</f>
        <v>0</v>
      </c>
    </row>
    <row r="221" spans="1:14">
      <c r="A221" s="84"/>
      <c r="B221" s="89"/>
      <c r="C221" s="8" t="s">
        <v>7</v>
      </c>
      <c r="D221" s="9"/>
      <c r="E221" s="10"/>
      <c r="F221" s="120"/>
      <c r="G221" s="9"/>
      <c r="H221" s="31">
        <f>SUM(G196:G220)</f>
        <v>0</v>
      </c>
      <c r="I221" s="91">
        <f t="shared" si="22"/>
        <v>0</v>
      </c>
      <c r="J221" s="93"/>
      <c r="N221" s="120"/>
    </row>
    <row r="222" spans="1:14">
      <c r="A222" s="84"/>
      <c r="B222" s="136">
        <v>2</v>
      </c>
      <c r="C222" s="94" t="s">
        <v>18</v>
      </c>
      <c r="D222" s="7"/>
      <c r="E222" s="10"/>
      <c r="F222" s="121"/>
      <c r="G222" s="5">
        <f>ROUND(F222*D222,2)</f>
        <v>0</v>
      </c>
      <c r="H222" s="31"/>
      <c r="I222" s="91">
        <f t="shared" si="22"/>
        <v>0</v>
      </c>
      <c r="J222" s="93"/>
      <c r="N222" s="121"/>
    </row>
    <row r="223" spans="1:14">
      <c r="A223" s="84"/>
      <c r="B223" s="89">
        <f t="shared" si="21"/>
        <v>2.0099999999999998</v>
      </c>
      <c r="C223" s="8" t="s">
        <v>19</v>
      </c>
      <c r="D223" s="7">
        <v>365</v>
      </c>
      <c r="E223" s="10" t="s">
        <v>3</v>
      </c>
      <c r="F223" s="121"/>
      <c r="G223" s="5">
        <f>ROUND(F223*D223,2)</f>
        <v>0</v>
      </c>
      <c r="H223" s="31"/>
      <c r="I223" s="91">
        <f t="shared" si="22"/>
        <v>568.73</v>
      </c>
      <c r="J223" s="93">
        <v>568.73</v>
      </c>
      <c r="L223" s="75">
        <v>568.73</v>
      </c>
      <c r="N223" s="121">
        <v>568.73</v>
      </c>
    </row>
    <row r="224" spans="1:14">
      <c r="A224" s="84"/>
      <c r="B224" s="89">
        <f t="shared" si="21"/>
        <v>2.0199999999999996</v>
      </c>
      <c r="C224" s="8" t="s">
        <v>20</v>
      </c>
      <c r="D224" s="7">
        <v>47</v>
      </c>
      <c r="E224" s="10" t="s">
        <v>3</v>
      </c>
      <c r="F224" s="121"/>
      <c r="G224" s="5">
        <f>ROUND(F224*D224,2)</f>
        <v>0</v>
      </c>
      <c r="H224" s="31"/>
      <c r="I224" s="91">
        <f t="shared" si="22"/>
        <v>733.12</v>
      </c>
      <c r="J224" s="93">
        <v>733.12</v>
      </c>
      <c r="L224" s="75">
        <v>733.12</v>
      </c>
      <c r="N224" s="121">
        <v>733.12</v>
      </c>
    </row>
    <row r="225" spans="1:14">
      <c r="A225" s="84"/>
      <c r="B225" s="89"/>
      <c r="C225" s="8" t="s">
        <v>7</v>
      </c>
      <c r="D225" s="7"/>
      <c r="E225" s="10"/>
      <c r="F225" s="121"/>
      <c r="G225" s="9"/>
      <c r="H225" s="31">
        <f>SUM(G222:G224)</f>
        <v>0</v>
      </c>
      <c r="I225" s="91">
        <f t="shared" si="22"/>
        <v>0</v>
      </c>
      <c r="J225" s="93"/>
      <c r="N225" s="121"/>
    </row>
    <row r="226" spans="1:14" ht="112.5">
      <c r="A226" s="84"/>
      <c r="B226" s="136">
        <v>3</v>
      </c>
      <c r="C226" s="95" t="s">
        <v>21</v>
      </c>
      <c r="D226" s="7"/>
      <c r="E226" s="10"/>
      <c r="F226" s="121"/>
      <c r="G226" s="5">
        <f t="shared" ref="G226:G236" si="23">ROUND(F226*D226,2)</f>
        <v>0</v>
      </c>
      <c r="H226" s="31"/>
      <c r="I226" s="91">
        <f t="shared" si="22"/>
        <v>0</v>
      </c>
      <c r="J226" s="93"/>
      <c r="N226" s="121"/>
    </row>
    <row r="227" spans="1:14">
      <c r="A227" s="84"/>
      <c r="B227" s="89">
        <f t="shared" si="21"/>
        <v>3.01</v>
      </c>
      <c r="C227" s="8" t="s">
        <v>22</v>
      </c>
      <c r="D227" s="9">
        <v>2628</v>
      </c>
      <c r="E227" s="10" t="s">
        <v>23</v>
      </c>
      <c r="F227" s="121"/>
      <c r="G227" s="5">
        <f t="shared" si="23"/>
        <v>0</v>
      </c>
      <c r="H227" s="31"/>
      <c r="I227" s="91">
        <f t="shared" si="22"/>
        <v>182.46</v>
      </c>
      <c r="J227" s="93">
        <v>182.46</v>
      </c>
      <c r="L227" s="75">
        <v>182.46</v>
      </c>
      <c r="N227" s="121">
        <v>182.46</v>
      </c>
    </row>
    <row r="228" spans="1:14">
      <c r="A228" s="84"/>
      <c r="B228" s="89">
        <f t="shared" si="21"/>
        <v>3.0199999999999996</v>
      </c>
      <c r="C228" s="8" t="s">
        <v>24</v>
      </c>
      <c r="D228" s="9">
        <v>3894</v>
      </c>
      <c r="E228" s="10" t="s">
        <v>23</v>
      </c>
      <c r="F228" s="121"/>
      <c r="G228" s="5">
        <f t="shared" si="23"/>
        <v>0</v>
      </c>
      <c r="H228" s="31"/>
      <c r="I228" s="91">
        <f t="shared" si="22"/>
        <v>259.81</v>
      </c>
      <c r="J228" s="93">
        <v>259.81</v>
      </c>
      <c r="L228" s="75">
        <v>259.81</v>
      </c>
      <c r="N228" s="121">
        <v>259.81</v>
      </c>
    </row>
    <row r="229" spans="1:14">
      <c r="A229" s="84"/>
      <c r="B229" s="89">
        <f t="shared" si="21"/>
        <v>3.0299999999999994</v>
      </c>
      <c r="C229" s="8" t="s">
        <v>25</v>
      </c>
      <c r="D229" s="9">
        <v>2628</v>
      </c>
      <c r="E229" s="10" t="s">
        <v>23</v>
      </c>
      <c r="F229" s="121"/>
      <c r="G229" s="5">
        <f t="shared" si="23"/>
        <v>0</v>
      </c>
      <c r="H229" s="31"/>
      <c r="I229" s="91">
        <f t="shared" si="22"/>
        <v>327.69</v>
      </c>
      <c r="J229" s="93">
        <v>327.69</v>
      </c>
      <c r="L229" s="75">
        <v>327.69</v>
      </c>
      <c r="N229" s="121">
        <v>327.69</v>
      </c>
    </row>
    <row r="230" spans="1:14">
      <c r="A230" s="84"/>
      <c r="B230" s="89">
        <f t="shared" si="21"/>
        <v>3.0399999999999991</v>
      </c>
      <c r="C230" s="8" t="s">
        <v>26</v>
      </c>
      <c r="D230" s="9">
        <v>3086</v>
      </c>
      <c r="E230" s="10" t="s">
        <v>23</v>
      </c>
      <c r="F230" s="121"/>
      <c r="G230" s="5">
        <f t="shared" si="23"/>
        <v>0</v>
      </c>
      <c r="H230" s="31"/>
      <c r="I230" s="91">
        <f t="shared" si="22"/>
        <v>356.45</v>
      </c>
      <c r="J230" s="93">
        <v>356.45</v>
      </c>
      <c r="L230" s="75">
        <v>356.45</v>
      </c>
      <c r="N230" s="121">
        <v>356.45</v>
      </c>
    </row>
    <row r="231" spans="1:14">
      <c r="A231" s="84"/>
      <c r="B231" s="89">
        <f t="shared" si="21"/>
        <v>3.0499999999999989</v>
      </c>
      <c r="C231" s="8" t="s">
        <v>27</v>
      </c>
      <c r="D231" s="9">
        <v>2676</v>
      </c>
      <c r="E231" s="10" t="s">
        <v>23</v>
      </c>
      <c r="F231" s="121"/>
      <c r="G231" s="5">
        <f t="shared" si="23"/>
        <v>0</v>
      </c>
      <c r="H231" s="31"/>
      <c r="I231" s="91">
        <f t="shared" si="22"/>
        <v>456.88</v>
      </c>
      <c r="J231" s="93">
        <v>456.88</v>
      </c>
      <c r="L231" s="75">
        <v>456.88</v>
      </c>
      <c r="N231" s="121">
        <v>456.88</v>
      </c>
    </row>
    <row r="232" spans="1:14">
      <c r="A232" s="84"/>
      <c r="B232" s="89">
        <f t="shared" si="21"/>
        <v>3.0599999999999987</v>
      </c>
      <c r="C232" s="8" t="s">
        <v>28</v>
      </c>
      <c r="D232" s="9">
        <v>716</v>
      </c>
      <c r="E232" s="10" t="s">
        <v>23</v>
      </c>
      <c r="F232" s="121"/>
      <c r="G232" s="5">
        <f t="shared" si="23"/>
        <v>0</v>
      </c>
      <c r="H232" s="31"/>
      <c r="I232" s="91">
        <f t="shared" si="22"/>
        <v>483.52</v>
      </c>
      <c r="J232" s="93">
        <v>483.52</v>
      </c>
      <c r="L232" s="75">
        <v>483.52</v>
      </c>
      <c r="N232" s="121">
        <v>483.52</v>
      </c>
    </row>
    <row r="233" spans="1:14">
      <c r="A233" s="84"/>
      <c r="B233" s="89">
        <f>+B232+0.01</f>
        <v>3.0699999999999985</v>
      </c>
      <c r="C233" s="8" t="s">
        <v>29</v>
      </c>
      <c r="D233" s="9">
        <v>784</v>
      </c>
      <c r="E233" s="10" t="s">
        <v>23</v>
      </c>
      <c r="F233" s="121"/>
      <c r="G233" s="5">
        <f t="shared" si="23"/>
        <v>0</v>
      </c>
      <c r="H233" s="31"/>
      <c r="I233" s="91">
        <f t="shared" si="22"/>
        <v>633.79999999999995</v>
      </c>
      <c r="J233" s="93">
        <v>633.79999999999995</v>
      </c>
      <c r="L233" s="75">
        <v>633.79999999999995</v>
      </c>
      <c r="N233" s="121">
        <v>633.79999999999995</v>
      </c>
    </row>
    <row r="234" spans="1:14">
      <c r="A234" s="84"/>
      <c r="B234" s="89">
        <f t="shared" ref="B234:B237" si="24">+B233+0.01</f>
        <v>3.0799999999999983</v>
      </c>
      <c r="C234" s="8" t="s">
        <v>91</v>
      </c>
      <c r="D234" s="9">
        <v>175</v>
      </c>
      <c r="E234" s="10" t="s">
        <v>23</v>
      </c>
      <c r="F234" s="121"/>
      <c r="G234" s="5">
        <f>ROUND(F234*D234,2)</f>
        <v>0</v>
      </c>
      <c r="H234" s="31"/>
      <c r="I234" s="91">
        <f t="shared" si="22"/>
        <v>655.38</v>
      </c>
      <c r="J234" s="93">
        <v>655.38</v>
      </c>
      <c r="L234" s="75">
        <v>655.38</v>
      </c>
      <c r="N234" s="121">
        <v>655.38</v>
      </c>
    </row>
    <row r="235" spans="1:14">
      <c r="A235" s="84"/>
      <c r="B235" s="89">
        <f t="shared" si="24"/>
        <v>3.0899999999999981</v>
      </c>
      <c r="C235" s="8" t="s">
        <v>30</v>
      </c>
      <c r="D235" s="9">
        <v>614</v>
      </c>
      <c r="E235" s="10" t="s">
        <v>23</v>
      </c>
      <c r="F235" s="121"/>
      <c r="G235" s="5">
        <f>ROUND(F235*D235,2)</f>
        <v>0</v>
      </c>
      <c r="H235" s="31"/>
      <c r="I235" s="91">
        <f t="shared" si="22"/>
        <v>714.92</v>
      </c>
      <c r="J235" s="93">
        <v>714.92</v>
      </c>
      <c r="L235" s="75">
        <v>714.92</v>
      </c>
      <c r="N235" s="121">
        <v>714.92</v>
      </c>
    </row>
    <row r="236" spans="1:14">
      <c r="A236" s="84"/>
      <c r="B236" s="89">
        <f t="shared" si="24"/>
        <v>3.0999999999999979</v>
      </c>
      <c r="C236" s="8" t="s">
        <v>92</v>
      </c>
      <c r="D236" s="9">
        <v>560</v>
      </c>
      <c r="E236" s="10" t="s">
        <v>23</v>
      </c>
      <c r="F236" s="121"/>
      <c r="G236" s="5">
        <f t="shared" si="23"/>
        <v>0</v>
      </c>
      <c r="H236" s="31"/>
      <c r="I236" s="91">
        <f t="shared" si="22"/>
        <v>952.72</v>
      </c>
      <c r="J236" s="93">
        <v>952.72</v>
      </c>
      <c r="L236" s="75">
        <v>952.72</v>
      </c>
      <c r="N236" s="121">
        <v>952.72</v>
      </c>
    </row>
    <row r="237" spans="1:14">
      <c r="A237" s="84"/>
      <c r="B237" s="89">
        <f t="shared" si="24"/>
        <v>3.1099999999999977</v>
      </c>
      <c r="C237" s="8" t="s">
        <v>93</v>
      </c>
      <c r="D237" s="9">
        <v>155</v>
      </c>
      <c r="E237" s="10" t="s">
        <v>23</v>
      </c>
      <c r="F237" s="121"/>
      <c r="G237" s="5">
        <f>ROUND(F237*D237,2)</f>
        <v>0</v>
      </c>
      <c r="H237" s="31"/>
      <c r="I237" s="91">
        <f t="shared" si="22"/>
        <v>1027.48</v>
      </c>
      <c r="J237" s="93">
        <v>1027.48</v>
      </c>
      <c r="L237" s="75">
        <v>1027.48</v>
      </c>
      <c r="N237" s="121">
        <v>1027.48</v>
      </c>
    </row>
    <row r="238" spans="1:14">
      <c r="A238" s="84"/>
      <c r="B238" s="89"/>
      <c r="C238" s="8" t="s">
        <v>7</v>
      </c>
      <c r="D238" s="9"/>
      <c r="E238" s="10"/>
      <c r="F238" s="121"/>
      <c r="G238" s="9"/>
      <c r="H238" s="31">
        <f>SUM(G227:G237)</f>
        <v>0</v>
      </c>
      <c r="I238" s="91">
        <f t="shared" si="22"/>
        <v>0</v>
      </c>
      <c r="J238" s="93"/>
      <c r="N238" s="121"/>
    </row>
    <row r="239" spans="1:14">
      <c r="A239" s="84"/>
      <c r="B239" s="136">
        <v>4</v>
      </c>
      <c r="C239" s="94" t="s">
        <v>36</v>
      </c>
      <c r="D239" s="7"/>
      <c r="E239" s="10"/>
      <c r="F239" s="121"/>
      <c r="G239" s="5">
        <f t="shared" ref="G239:G249" si="25">ROUND(F239*D239,2)</f>
        <v>0</v>
      </c>
      <c r="H239" s="31"/>
      <c r="I239" s="91">
        <f t="shared" si="22"/>
        <v>0</v>
      </c>
      <c r="J239" s="93"/>
      <c r="N239" s="121"/>
    </row>
    <row r="240" spans="1:14">
      <c r="A240" s="84"/>
      <c r="B240" s="89">
        <f t="shared" si="21"/>
        <v>4.01</v>
      </c>
      <c r="C240" s="8" t="s">
        <v>37</v>
      </c>
      <c r="D240" s="9">
        <v>14600</v>
      </c>
      <c r="E240" s="10" t="s">
        <v>23</v>
      </c>
      <c r="F240" s="120"/>
      <c r="G240" s="5">
        <f t="shared" si="25"/>
        <v>0</v>
      </c>
      <c r="H240" s="31"/>
      <c r="I240" s="91">
        <f t="shared" si="22"/>
        <v>56.35</v>
      </c>
      <c r="J240" s="93">
        <v>56.35</v>
      </c>
      <c r="L240" s="75">
        <v>56.35</v>
      </c>
      <c r="N240" s="120">
        <v>56.35</v>
      </c>
    </row>
    <row r="241" spans="1:14">
      <c r="A241" s="84"/>
      <c r="B241" s="89">
        <f t="shared" si="21"/>
        <v>4.0199999999999996</v>
      </c>
      <c r="C241" s="8" t="s">
        <v>38</v>
      </c>
      <c r="D241" s="9">
        <v>13300</v>
      </c>
      <c r="E241" s="10" t="s">
        <v>23</v>
      </c>
      <c r="F241" s="120"/>
      <c r="G241" s="5">
        <f t="shared" si="25"/>
        <v>0</v>
      </c>
      <c r="H241" s="31"/>
      <c r="I241" s="91">
        <f t="shared" si="22"/>
        <v>12</v>
      </c>
      <c r="J241" s="93">
        <v>12</v>
      </c>
      <c r="L241" s="75">
        <v>12</v>
      </c>
      <c r="N241" s="120">
        <v>12</v>
      </c>
    </row>
    <row r="242" spans="1:14">
      <c r="A242" s="84"/>
      <c r="B242" s="89">
        <f t="shared" si="21"/>
        <v>4.0299999999999994</v>
      </c>
      <c r="C242" s="8" t="s">
        <v>39</v>
      </c>
      <c r="D242" s="9">
        <v>2900</v>
      </c>
      <c r="E242" s="10" t="s">
        <v>3</v>
      </c>
      <c r="F242" s="120"/>
      <c r="G242" s="5">
        <f t="shared" si="25"/>
        <v>0</v>
      </c>
      <c r="H242" s="31"/>
      <c r="I242" s="91">
        <f t="shared" si="22"/>
        <v>1.75</v>
      </c>
      <c r="J242" s="93">
        <v>1.75</v>
      </c>
      <c r="L242" s="75">
        <v>1.75</v>
      </c>
      <c r="N242" s="120">
        <v>1.75</v>
      </c>
    </row>
    <row r="243" spans="1:14">
      <c r="A243" s="84"/>
      <c r="B243" s="89">
        <f t="shared" si="21"/>
        <v>4.0399999999999991</v>
      </c>
      <c r="C243" s="8" t="s">
        <v>40</v>
      </c>
      <c r="D243" s="9">
        <v>730</v>
      </c>
      <c r="E243" s="10" t="s">
        <v>3</v>
      </c>
      <c r="F243" s="120"/>
      <c r="G243" s="5">
        <f t="shared" si="25"/>
        <v>0</v>
      </c>
      <c r="H243" s="31"/>
      <c r="I243" s="91">
        <f t="shared" si="22"/>
        <v>27.75</v>
      </c>
      <c r="J243" s="93">
        <v>27.75</v>
      </c>
      <c r="L243" s="75">
        <v>27.75</v>
      </c>
      <c r="N243" s="120">
        <v>27.75</v>
      </c>
    </row>
    <row r="244" spans="1:14">
      <c r="A244" s="84"/>
      <c r="B244" s="89">
        <f t="shared" si="21"/>
        <v>4.0499999999999989</v>
      </c>
      <c r="C244" s="8" t="s">
        <v>41</v>
      </c>
      <c r="D244" s="9">
        <v>480</v>
      </c>
      <c r="E244" s="10" t="s">
        <v>3</v>
      </c>
      <c r="F244" s="120"/>
      <c r="G244" s="5">
        <f t="shared" si="25"/>
        <v>0</v>
      </c>
      <c r="H244" s="31"/>
      <c r="I244" s="91">
        <f t="shared" si="22"/>
        <v>37.909999999999997</v>
      </c>
      <c r="J244" s="93">
        <v>37.909999999999997</v>
      </c>
      <c r="L244" s="75">
        <v>37.909999999999997</v>
      </c>
      <c r="N244" s="120">
        <v>37.909999999999997</v>
      </c>
    </row>
    <row r="245" spans="1:14">
      <c r="A245" s="84"/>
      <c r="B245" s="89">
        <f t="shared" si="21"/>
        <v>4.0599999999999987</v>
      </c>
      <c r="C245" s="8" t="s">
        <v>42</v>
      </c>
      <c r="D245" s="9">
        <v>730</v>
      </c>
      <c r="E245" s="10" t="s">
        <v>3</v>
      </c>
      <c r="F245" s="120"/>
      <c r="G245" s="5">
        <f t="shared" si="25"/>
        <v>0</v>
      </c>
      <c r="H245" s="31"/>
      <c r="I245" s="91">
        <f t="shared" si="22"/>
        <v>42.5</v>
      </c>
      <c r="J245" s="93">
        <v>42.5</v>
      </c>
      <c r="L245" s="75">
        <v>42.5</v>
      </c>
      <c r="N245" s="120">
        <v>42.5</v>
      </c>
    </row>
    <row r="246" spans="1:14">
      <c r="A246" s="84"/>
      <c r="B246" s="89">
        <f t="shared" si="21"/>
        <v>4.0699999999999985</v>
      </c>
      <c r="C246" s="8" t="s">
        <v>43</v>
      </c>
      <c r="D246" s="9">
        <v>356</v>
      </c>
      <c r="E246" s="10" t="s">
        <v>3</v>
      </c>
      <c r="F246" s="120"/>
      <c r="G246" s="5">
        <f t="shared" si="25"/>
        <v>0</v>
      </c>
      <c r="H246" s="31"/>
      <c r="I246" s="91">
        <f t="shared" si="22"/>
        <v>450</v>
      </c>
      <c r="J246" s="93">
        <v>450</v>
      </c>
      <c r="L246" s="75">
        <v>450</v>
      </c>
      <c r="N246" s="120">
        <v>450</v>
      </c>
    </row>
    <row r="247" spans="1:14">
      <c r="A247" s="84"/>
      <c r="B247" s="89">
        <f t="shared" si="21"/>
        <v>4.0799999999999983</v>
      </c>
      <c r="C247" s="8" t="s">
        <v>44</v>
      </c>
      <c r="D247" s="9">
        <v>2200</v>
      </c>
      <c r="E247" s="10" t="s">
        <v>3</v>
      </c>
      <c r="F247" s="120"/>
      <c r="G247" s="5">
        <f t="shared" si="25"/>
        <v>0</v>
      </c>
      <c r="H247" s="31"/>
      <c r="I247" s="91">
        <f t="shared" si="22"/>
        <v>2</v>
      </c>
      <c r="J247" s="93">
        <v>2</v>
      </c>
      <c r="L247" s="75">
        <v>2</v>
      </c>
      <c r="N247" s="120">
        <v>2</v>
      </c>
    </row>
    <row r="248" spans="1:14">
      <c r="A248" s="84"/>
      <c r="B248" s="89">
        <f t="shared" si="21"/>
        <v>4.0899999999999981</v>
      </c>
      <c r="C248" s="8" t="s">
        <v>47</v>
      </c>
      <c r="D248" s="9">
        <v>1</v>
      </c>
      <c r="E248" s="10" t="s">
        <v>17</v>
      </c>
      <c r="F248" s="120"/>
      <c r="G248" s="5">
        <f t="shared" si="25"/>
        <v>0</v>
      </c>
      <c r="H248" s="31"/>
      <c r="I248" s="91">
        <f t="shared" si="22"/>
        <v>9771.7144000000008</v>
      </c>
      <c r="J248" s="93">
        <v>9771.7144000000008</v>
      </c>
      <c r="L248" s="75">
        <v>9771.7144000000008</v>
      </c>
      <c r="N248" s="120">
        <f>SUM(O240:O247)*0.8/100</f>
        <v>0</v>
      </c>
    </row>
    <row r="249" spans="1:14">
      <c r="A249" s="84"/>
      <c r="B249" s="89">
        <f t="shared" si="21"/>
        <v>4.0999999999999979</v>
      </c>
      <c r="C249" s="8" t="s">
        <v>35</v>
      </c>
      <c r="D249" s="9">
        <v>1</v>
      </c>
      <c r="E249" s="10" t="s">
        <v>17</v>
      </c>
      <c r="F249" s="120"/>
      <c r="G249" s="5">
        <f t="shared" si="25"/>
        <v>0</v>
      </c>
      <c r="H249" s="31"/>
      <c r="I249" s="91">
        <f t="shared" si="22"/>
        <v>307809.0025</v>
      </c>
      <c r="J249" s="93">
        <v>307809.0025</v>
      </c>
      <c r="L249" s="75">
        <v>307809.0025</v>
      </c>
      <c r="N249" s="120">
        <f>SUM(O240:O248)*25/100</f>
        <v>0</v>
      </c>
    </row>
    <row r="250" spans="1:14">
      <c r="A250" s="84"/>
      <c r="B250" s="89"/>
      <c r="C250" s="8" t="s">
        <v>7</v>
      </c>
      <c r="D250" s="9"/>
      <c r="E250" s="10"/>
      <c r="F250" s="120"/>
      <c r="G250" s="9"/>
      <c r="H250" s="31">
        <f>SUM(G239:G249)</f>
        <v>0</v>
      </c>
      <c r="I250" s="91">
        <f t="shared" si="22"/>
        <v>0</v>
      </c>
      <c r="J250" s="93"/>
      <c r="N250" s="120"/>
    </row>
    <row r="251" spans="1:14">
      <c r="A251" s="84"/>
      <c r="B251" s="136">
        <v>5</v>
      </c>
      <c r="C251" s="94" t="s">
        <v>46</v>
      </c>
      <c r="D251" s="7"/>
      <c r="E251" s="10"/>
      <c r="F251" s="121"/>
      <c r="G251" s="5">
        <f t="shared" ref="G251:G262" si="26">ROUND(F251*D251,2)</f>
        <v>0</v>
      </c>
      <c r="H251" s="31"/>
      <c r="I251" s="91">
        <f t="shared" si="22"/>
        <v>0</v>
      </c>
      <c r="J251" s="93"/>
      <c r="N251" s="121"/>
    </row>
    <row r="252" spans="1:14">
      <c r="A252" s="84"/>
      <c r="B252" s="89">
        <f t="shared" si="21"/>
        <v>5.01</v>
      </c>
      <c r="C252" s="8" t="s">
        <v>76</v>
      </c>
      <c r="D252" s="9">
        <v>365</v>
      </c>
      <c r="E252" s="10" t="s">
        <v>3</v>
      </c>
      <c r="F252" s="120"/>
      <c r="G252" s="5">
        <f t="shared" si="26"/>
        <v>0</v>
      </c>
      <c r="H252" s="31"/>
      <c r="I252" s="91">
        <f t="shared" si="22"/>
        <v>102.07</v>
      </c>
      <c r="J252" s="93">
        <v>102.07</v>
      </c>
      <c r="L252" s="75">
        <v>102.07</v>
      </c>
      <c r="N252" s="120">
        <v>102.07</v>
      </c>
    </row>
    <row r="253" spans="1:14">
      <c r="A253" s="84"/>
      <c r="B253" s="89">
        <f t="shared" si="21"/>
        <v>5.0199999999999996</v>
      </c>
      <c r="C253" s="8" t="s">
        <v>77</v>
      </c>
      <c r="D253" s="9">
        <v>1095</v>
      </c>
      <c r="E253" s="10" t="s">
        <v>3</v>
      </c>
      <c r="F253" s="120"/>
      <c r="G253" s="5">
        <f t="shared" si="26"/>
        <v>0</v>
      </c>
      <c r="H253" s="31"/>
      <c r="I253" s="91">
        <f t="shared" si="22"/>
        <v>6.38</v>
      </c>
      <c r="J253" s="93">
        <v>6.38</v>
      </c>
      <c r="L253" s="75">
        <v>6.38</v>
      </c>
      <c r="N253" s="120">
        <v>6.38</v>
      </c>
    </row>
    <row r="254" spans="1:14">
      <c r="A254" s="84"/>
      <c r="B254" s="89">
        <f t="shared" si="21"/>
        <v>5.0299999999999994</v>
      </c>
      <c r="C254" s="8" t="s">
        <v>78</v>
      </c>
      <c r="D254" s="9">
        <v>570</v>
      </c>
      <c r="E254" s="10" t="s">
        <v>3</v>
      </c>
      <c r="F254" s="120"/>
      <c r="G254" s="5">
        <f t="shared" si="26"/>
        <v>0</v>
      </c>
      <c r="H254" s="31"/>
      <c r="I254" s="91">
        <f t="shared" si="22"/>
        <v>5</v>
      </c>
      <c r="J254" s="93">
        <v>5</v>
      </c>
      <c r="L254" s="75">
        <v>5</v>
      </c>
      <c r="N254" s="120">
        <v>5</v>
      </c>
    </row>
    <row r="255" spans="1:14">
      <c r="A255" s="84"/>
      <c r="B255" s="89">
        <f t="shared" si="21"/>
        <v>5.0399999999999991</v>
      </c>
      <c r="C255" s="8" t="s">
        <v>79</v>
      </c>
      <c r="D255" s="9">
        <v>260</v>
      </c>
      <c r="E255" s="10" t="s">
        <v>3</v>
      </c>
      <c r="F255" s="120"/>
      <c r="G255" s="5">
        <f t="shared" si="26"/>
        <v>0</v>
      </c>
      <c r="H255" s="31"/>
      <c r="I255" s="91">
        <f t="shared" si="22"/>
        <v>11.25</v>
      </c>
      <c r="J255" s="93">
        <v>11.25</v>
      </c>
      <c r="L255" s="75">
        <v>11.25</v>
      </c>
      <c r="N255" s="120">
        <v>11.25</v>
      </c>
    </row>
    <row r="256" spans="1:14">
      <c r="A256" s="84"/>
      <c r="B256" s="89">
        <f t="shared" si="21"/>
        <v>5.0499999999999989</v>
      </c>
      <c r="C256" s="8" t="s">
        <v>80</v>
      </c>
      <c r="D256" s="9">
        <v>40</v>
      </c>
      <c r="E256" s="10" t="s">
        <v>3</v>
      </c>
      <c r="F256" s="120"/>
      <c r="G256" s="5">
        <f t="shared" si="26"/>
        <v>0</v>
      </c>
      <c r="H256" s="31"/>
      <c r="I256" s="91">
        <f t="shared" si="22"/>
        <v>207.34</v>
      </c>
      <c r="J256" s="93">
        <v>207.34</v>
      </c>
      <c r="L256" s="75">
        <v>207.34</v>
      </c>
      <c r="N256" s="120">
        <v>207.34</v>
      </c>
    </row>
    <row r="257" spans="1:14">
      <c r="A257" s="84"/>
      <c r="B257" s="89">
        <f t="shared" si="21"/>
        <v>5.0599999999999987</v>
      </c>
      <c r="C257" s="8" t="s">
        <v>81</v>
      </c>
      <c r="D257" s="9">
        <v>365</v>
      </c>
      <c r="E257" s="10" t="s">
        <v>3</v>
      </c>
      <c r="F257" s="120"/>
      <c r="G257" s="5">
        <f t="shared" si="26"/>
        <v>0</v>
      </c>
      <c r="H257" s="31"/>
      <c r="I257" s="91">
        <f t="shared" si="22"/>
        <v>4.8600000000000003</v>
      </c>
      <c r="J257" s="93">
        <v>4.8600000000000003</v>
      </c>
      <c r="L257" s="75">
        <v>4.8600000000000003</v>
      </c>
      <c r="N257" s="120">
        <v>4.8600000000000003</v>
      </c>
    </row>
    <row r="258" spans="1:14">
      <c r="A258" s="84"/>
      <c r="B258" s="89">
        <f t="shared" si="21"/>
        <v>5.0699999999999985</v>
      </c>
      <c r="C258" s="8" t="s">
        <v>82</v>
      </c>
      <c r="D258" s="9">
        <v>700</v>
      </c>
      <c r="E258" s="10" t="s">
        <v>3</v>
      </c>
      <c r="F258" s="120"/>
      <c r="G258" s="5">
        <f t="shared" si="26"/>
        <v>0</v>
      </c>
      <c r="H258" s="31"/>
      <c r="I258" s="91">
        <f t="shared" si="22"/>
        <v>35</v>
      </c>
      <c r="J258" s="93">
        <v>35</v>
      </c>
      <c r="L258" s="75">
        <v>35</v>
      </c>
      <c r="N258" s="120">
        <v>35</v>
      </c>
    </row>
    <row r="259" spans="1:14">
      <c r="A259" s="84"/>
      <c r="B259" s="89">
        <f t="shared" si="21"/>
        <v>5.0799999999999983</v>
      </c>
      <c r="C259" s="8" t="s">
        <v>83</v>
      </c>
      <c r="D259" s="9">
        <v>360</v>
      </c>
      <c r="E259" s="10" t="s">
        <v>3</v>
      </c>
      <c r="F259" s="120"/>
      <c r="G259" s="5">
        <f t="shared" si="26"/>
        <v>0</v>
      </c>
      <c r="H259" s="31"/>
      <c r="I259" s="91">
        <f t="shared" si="22"/>
        <v>115</v>
      </c>
      <c r="J259" s="93">
        <v>115</v>
      </c>
      <c r="L259" s="75">
        <v>115</v>
      </c>
      <c r="N259" s="120">
        <v>115</v>
      </c>
    </row>
    <row r="260" spans="1:14">
      <c r="A260" s="84"/>
      <c r="B260" s="89">
        <f t="shared" ref="B260:B262" si="27">+B259+0.01</f>
        <v>5.0899999999999981</v>
      </c>
      <c r="C260" s="8" t="s">
        <v>84</v>
      </c>
      <c r="D260" s="9">
        <v>720</v>
      </c>
      <c r="E260" s="10" t="s">
        <v>3</v>
      </c>
      <c r="F260" s="120"/>
      <c r="G260" s="5">
        <f t="shared" si="26"/>
        <v>0</v>
      </c>
      <c r="H260" s="31"/>
      <c r="I260" s="91">
        <f t="shared" si="22"/>
        <v>40</v>
      </c>
      <c r="J260" s="93">
        <v>40</v>
      </c>
      <c r="L260" s="75">
        <v>40</v>
      </c>
      <c r="N260" s="120">
        <v>40</v>
      </c>
    </row>
    <row r="261" spans="1:14">
      <c r="A261" s="84"/>
      <c r="B261" s="89">
        <f t="shared" si="27"/>
        <v>5.0999999999999979</v>
      </c>
      <c r="C261" s="8" t="s">
        <v>85</v>
      </c>
      <c r="D261" s="9">
        <v>6935</v>
      </c>
      <c r="E261" s="10" t="s">
        <v>23</v>
      </c>
      <c r="F261" s="120"/>
      <c r="G261" s="5">
        <f t="shared" si="26"/>
        <v>0</v>
      </c>
      <c r="H261" s="31"/>
      <c r="I261" s="91">
        <f t="shared" si="22"/>
        <v>10.83</v>
      </c>
      <c r="J261" s="93">
        <v>10.83</v>
      </c>
      <c r="L261" s="75">
        <v>10.83</v>
      </c>
      <c r="N261" s="120">
        <v>10.83</v>
      </c>
    </row>
    <row r="262" spans="1:14">
      <c r="A262" s="84"/>
      <c r="B262" s="89">
        <f t="shared" si="27"/>
        <v>5.1099999999999977</v>
      </c>
      <c r="C262" s="8" t="s">
        <v>35</v>
      </c>
      <c r="D262" s="9">
        <v>1</v>
      </c>
      <c r="E262" s="10" t="s">
        <v>17</v>
      </c>
      <c r="F262" s="120"/>
      <c r="G262" s="5">
        <f t="shared" si="26"/>
        <v>0</v>
      </c>
      <c r="H262" s="31"/>
      <c r="I262" s="91">
        <f t="shared" si="22"/>
        <v>57472.55</v>
      </c>
      <c r="J262" s="93">
        <v>57472.55</v>
      </c>
      <c r="L262" s="75">
        <v>57472.55</v>
      </c>
      <c r="N262" s="120">
        <f>SUM(O252:O261)*25/100</f>
        <v>0</v>
      </c>
    </row>
    <row r="263" spans="1:14">
      <c r="A263" s="84"/>
      <c r="B263" s="89"/>
      <c r="C263" s="8" t="s">
        <v>7</v>
      </c>
      <c r="D263" s="9"/>
      <c r="E263" s="10"/>
      <c r="F263" s="120"/>
      <c r="G263" s="9"/>
      <c r="H263" s="31">
        <f>SUM(G251:G262)</f>
        <v>0</v>
      </c>
      <c r="I263" s="91">
        <f t="shared" si="22"/>
        <v>0</v>
      </c>
      <c r="J263" s="93"/>
      <c r="N263" s="120"/>
    </row>
    <row r="264" spans="1:14">
      <c r="A264" s="84"/>
      <c r="B264" s="136">
        <v>6</v>
      </c>
      <c r="C264" s="94" t="s">
        <v>94</v>
      </c>
      <c r="D264" s="7"/>
      <c r="E264" s="10"/>
      <c r="F264" s="121"/>
      <c r="G264" s="5">
        <f t="shared" ref="G264:G272" si="28">ROUND(F264*D264,2)</f>
        <v>0</v>
      </c>
      <c r="H264" s="31"/>
      <c r="I264" s="91">
        <f t="shared" si="22"/>
        <v>0</v>
      </c>
      <c r="J264" s="93"/>
      <c r="N264" s="121"/>
    </row>
    <row r="265" spans="1:14">
      <c r="A265" s="84"/>
      <c r="B265" s="89">
        <f t="shared" ref="B265:B299" si="29">+B264+0.01</f>
        <v>6.01</v>
      </c>
      <c r="C265" s="8" t="s">
        <v>95</v>
      </c>
      <c r="D265" s="9">
        <v>9</v>
      </c>
      <c r="E265" s="10" t="s">
        <v>3</v>
      </c>
      <c r="F265" s="120"/>
      <c r="G265" s="5">
        <f>ROUND(F265*D265,2)</f>
        <v>0</v>
      </c>
      <c r="H265" s="31"/>
      <c r="I265" s="91">
        <f t="shared" ref="I265:I328" si="30">+J265-F265</f>
        <v>55000</v>
      </c>
      <c r="J265" s="93">
        <v>55000</v>
      </c>
      <c r="L265" s="75">
        <v>55000</v>
      </c>
      <c r="N265" s="120">
        <v>55000</v>
      </c>
    </row>
    <row r="266" spans="1:14">
      <c r="A266" s="84"/>
      <c r="B266" s="89">
        <f t="shared" si="29"/>
        <v>6.02</v>
      </c>
      <c r="C266" s="8" t="s">
        <v>96</v>
      </c>
      <c r="D266" s="9">
        <v>5</v>
      </c>
      <c r="E266" s="10" t="s">
        <v>3</v>
      </c>
      <c r="F266" s="120"/>
      <c r="G266" s="5">
        <f t="shared" si="28"/>
        <v>0</v>
      </c>
      <c r="H266" s="31"/>
      <c r="I266" s="91">
        <f t="shared" si="30"/>
        <v>25000</v>
      </c>
      <c r="J266" s="93">
        <v>25000</v>
      </c>
      <c r="L266" s="75">
        <v>25000</v>
      </c>
      <c r="N266" s="120">
        <v>25000</v>
      </c>
    </row>
    <row r="267" spans="1:14">
      <c r="A267" s="84"/>
      <c r="B267" s="89">
        <f t="shared" si="29"/>
        <v>6.0299999999999994</v>
      </c>
      <c r="C267" s="8" t="s">
        <v>97</v>
      </c>
      <c r="D267" s="9">
        <v>4</v>
      </c>
      <c r="E267" s="10" t="s">
        <v>3</v>
      </c>
      <c r="F267" s="120"/>
      <c r="G267" s="5">
        <f t="shared" si="28"/>
        <v>0</v>
      </c>
      <c r="H267" s="31"/>
      <c r="I267" s="91">
        <f t="shared" si="30"/>
        <v>55000</v>
      </c>
      <c r="J267" s="93">
        <v>55000</v>
      </c>
      <c r="L267" s="75">
        <v>55000</v>
      </c>
      <c r="N267" s="120">
        <v>55000</v>
      </c>
    </row>
    <row r="268" spans="1:14">
      <c r="A268" s="84"/>
      <c r="B268" s="89">
        <f t="shared" si="29"/>
        <v>6.0399999999999991</v>
      </c>
      <c r="C268" s="8" t="s">
        <v>98</v>
      </c>
      <c r="D268" s="9">
        <v>9</v>
      </c>
      <c r="E268" s="10" t="s">
        <v>3</v>
      </c>
      <c r="F268" s="120"/>
      <c r="G268" s="5">
        <f t="shared" si="28"/>
        <v>0</v>
      </c>
      <c r="H268" s="31"/>
      <c r="I268" s="91">
        <f t="shared" si="30"/>
        <v>130000</v>
      </c>
      <c r="J268" s="93">
        <v>130000</v>
      </c>
      <c r="L268" s="75">
        <v>130000</v>
      </c>
      <c r="N268" s="120">
        <v>130000</v>
      </c>
    </row>
    <row r="269" spans="1:14">
      <c r="A269" s="84"/>
      <c r="B269" s="89">
        <f t="shared" si="29"/>
        <v>6.0499999999999989</v>
      </c>
      <c r="C269" s="8" t="s">
        <v>99</v>
      </c>
      <c r="D269" s="9">
        <v>9</v>
      </c>
      <c r="E269" s="10" t="s">
        <v>3</v>
      </c>
      <c r="F269" s="120"/>
      <c r="G269" s="5">
        <f t="shared" si="28"/>
        <v>0</v>
      </c>
      <c r="H269" s="31"/>
      <c r="I269" s="91">
        <f t="shared" si="30"/>
        <v>15400</v>
      </c>
      <c r="J269" s="93">
        <v>15400</v>
      </c>
      <c r="L269" s="75">
        <v>15400</v>
      </c>
      <c r="N269" s="120">
        <v>15400</v>
      </c>
    </row>
    <row r="270" spans="1:14">
      <c r="A270" s="84"/>
      <c r="B270" s="89">
        <f t="shared" si="29"/>
        <v>6.0599999999999987</v>
      </c>
      <c r="C270" s="8" t="s">
        <v>100</v>
      </c>
      <c r="D270" s="9">
        <v>9</v>
      </c>
      <c r="E270" s="10" t="s">
        <v>3</v>
      </c>
      <c r="F270" s="120"/>
      <c r="G270" s="5">
        <f t="shared" si="28"/>
        <v>0</v>
      </c>
      <c r="H270" s="31"/>
      <c r="I270" s="91">
        <f t="shared" si="30"/>
        <v>6930</v>
      </c>
      <c r="J270" s="93">
        <v>6930</v>
      </c>
      <c r="L270" s="75">
        <v>6930</v>
      </c>
      <c r="N270" s="120">
        <v>6930</v>
      </c>
    </row>
    <row r="271" spans="1:14">
      <c r="A271" s="84"/>
      <c r="B271" s="89">
        <f t="shared" si="29"/>
        <v>6.0699999999999985</v>
      </c>
      <c r="C271" s="8" t="s">
        <v>101</v>
      </c>
      <c r="D271" s="9">
        <v>9</v>
      </c>
      <c r="E271" s="10" t="s">
        <v>3</v>
      </c>
      <c r="F271" s="120"/>
      <c r="G271" s="5">
        <f t="shared" si="28"/>
        <v>0</v>
      </c>
      <c r="H271" s="31"/>
      <c r="I271" s="91">
        <f t="shared" si="30"/>
        <v>19785</v>
      </c>
      <c r="J271" s="93">
        <v>19785</v>
      </c>
      <c r="L271" s="75">
        <v>19785</v>
      </c>
      <c r="N271" s="120">
        <v>19785</v>
      </c>
    </row>
    <row r="272" spans="1:14">
      <c r="A272" s="84"/>
      <c r="B272" s="89">
        <f t="shared" si="29"/>
        <v>6.0799999999999983</v>
      </c>
      <c r="C272" s="8" t="s">
        <v>35</v>
      </c>
      <c r="D272" s="9">
        <v>1</v>
      </c>
      <c r="E272" s="10" t="s">
        <v>17</v>
      </c>
      <c r="F272" s="120"/>
      <c r="G272" s="5">
        <f t="shared" si="28"/>
        <v>0</v>
      </c>
      <c r="H272" s="31"/>
      <c r="I272" s="91">
        <f t="shared" si="30"/>
        <v>597258.75</v>
      </c>
      <c r="J272" s="93">
        <v>597258.75</v>
      </c>
      <c r="L272" s="75">
        <v>597258.75</v>
      </c>
      <c r="N272" s="120">
        <f>SUM(O265:O271)*25/100</f>
        <v>0</v>
      </c>
    </row>
    <row r="273" spans="1:14">
      <c r="A273" s="84"/>
      <c r="B273" s="89"/>
      <c r="C273" s="8" t="s">
        <v>7</v>
      </c>
      <c r="D273" s="9"/>
      <c r="E273" s="10"/>
      <c r="F273" s="120"/>
      <c r="G273" s="9"/>
      <c r="H273" s="31">
        <f>SUM(G264:G272)</f>
        <v>0</v>
      </c>
      <c r="I273" s="91">
        <f t="shared" si="30"/>
        <v>0</v>
      </c>
      <c r="J273" s="93"/>
      <c r="N273" s="120"/>
    </row>
    <row r="274" spans="1:14">
      <c r="A274" s="84"/>
      <c r="B274" s="136">
        <v>7</v>
      </c>
      <c r="C274" s="94" t="s">
        <v>48</v>
      </c>
      <c r="D274" s="7"/>
      <c r="E274" s="10"/>
      <c r="F274" s="121"/>
      <c r="G274" s="5">
        <f t="shared" ref="G274:G294" si="31">ROUND(F274*D274,2)</f>
        <v>0</v>
      </c>
      <c r="H274" s="31"/>
      <c r="I274" s="91">
        <f t="shared" si="30"/>
        <v>0</v>
      </c>
      <c r="J274" s="93"/>
      <c r="N274" s="121"/>
    </row>
    <row r="275" spans="1:14">
      <c r="A275" s="84"/>
      <c r="B275" s="89">
        <f t="shared" si="29"/>
        <v>7.01</v>
      </c>
      <c r="C275" s="8" t="s">
        <v>63</v>
      </c>
      <c r="D275" s="9">
        <v>22</v>
      </c>
      <c r="E275" s="10" t="s">
        <v>3</v>
      </c>
      <c r="F275" s="120"/>
      <c r="G275" s="5">
        <f t="shared" si="31"/>
        <v>0</v>
      </c>
      <c r="H275" s="31"/>
      <c r="I275" s="91">
        <f t="shared" si="30"/>
        <v>1676.13</v>
      </c>
      <c r="J275" s="93">
        <v>1676.13</v>
      </c>
      <c r="L275" s="75">
        <v>1676.13</v>
      </c>
      <c r="N275" s="120">
        <v>1676.13</v>
      </c>
    </row>
    <row r="276" spans="1:14">
      <c r="A276" s="84"/>
      <c r="B276" s="89">
        <f t="shared" si="29"/>
        <v>7.02</v>
      </c>
      <c r="C276" s="8" t="s">
        <v>102</v>
      </c>
      <c r="D276" s="9">
        <v>24</v>
      </c>
      <c r="E276" s="10" t="s">
        <v>3</v>
      </c>
      <c r="F276" s="120"/>
      <c r="G276" s="5">
        <f>ROUND(F276*D276,2)</f>
        <v>0</v>
      </c>
      <c r="H276" s="31"/>
      <c r="I276" s="91">
        <f t="shared" si="30"/>
        <v>1676.13</v>
      </c>
      <c r="J276" s="93">
        <v>1676.13</v>
      </c>
      <c r="L276" s="75">
        <v>1676.13</v>
      </c>
      <c r="N276" s="120">
        <v>1676.13</v>
      </c>
    </row>
    <row r="277" spans="1:14">
      <c r="A277" s="84"/>
      <c r="B277" s="89">
        <f t="shared" si="29"/>
        <v>7.0299999999999994</v>
      </c>
      <c r="C277" s="8" t="s">
        <v>103</v>
      </c>
      <c r="D277" s="9">
        <v>1</v>
      </c>
      <c r="E277" s="10" t="s">
        <v>3</v>
      </c>
      <c r="F277" s="120"/>
      <c r="G277" s="5">
        <f>ROUND(F277*D277,2)</f>
        <v>0</v>
      </c>
      <c r="H277" s="31"/>
      <c r="I277" s="91">
        <f t="shared" si="30"/>
        <v>1714.28</v>
      </c>
      <c r="J277" s="93">
        <v>1714.28</v>
      </c>
      <c r="L277" s="75">
        <v>1714.28</v>
      </c>
      <c r="N277" s="120">
        <v>1714.28</v>
      </c>
    </row>
    <row r="278" spans="1:14">
      <c r="A278" s="84"/>
      <c r="B278" s="89">
        <f t="shared" si="29"/>
        <v>7.0399999999999991</v>
      </c>
      <c r="C278" s="8" t="s">
        <v>50</v>
      </c>
      <c r="D278" s="9">
        <v>18</v>
      </c>
      <c r="E278" s="10" t="s">
        <v>3</v>
      </c>
      <c r="F278" s="120"/>
      <c r="G278" s="5">
        <f t="shared" si="31"/>
        <v>0</v>
      </c>
      <c r="H278" s="31"/>
      <c r="I278" s="91">
        <f t="shared" si="30"/>
        <v>3150</v>
      </c>
      <c r="J278" s="93">
        <v>3150</v>
      </c>
      <c r="L278" s="75">
        <v>3150</v>
      </c>
      <c r="N278" s="120">
        <v>3150</v>
      </c>
    </row>
    <row r="279" spans="1:14">
      <c r="A279" s="84"/>
      <c r="B279" s="89">
        <f t="shared" si="29"/>
        <v>7.0499999999999989</v>
      </c>
      <c r="C279" s="8" t="s">
        <v>104</v>
      </c>
      <c r="D279" s="9">
        <v>20</v>
      </c>
      <c r="E279" s="10" t="s">
        <v>3</v>
      </c>
      <c r="F279" s="120"/>
      <c r="G279" s="5">
        <f>ROUND(F279*D279,2)</f>
        <v>0</v>
      </c>
      <c r="H279" s="31"/>
      <c r="I279" s="91">
        <f t="shared" si="30"/>
        <v>3150</v>
      </c>
      <c r="J279" s="93">
        <v>3150</v>
      </c>
      <c r="L279" s="75">
        <v>3150</v>
      </c>
      <c r="N279" s="120">
        <v>3150</v>
      </c>
    </row>
    <row r="280" spans="1:14">
      <c r="A280" s="84"/>
      <c r="B280" s="89">
        <f t="shared" si="29"/>
        <v>7.0599999999999987</v>
      </c>
      <c r="C280" s="8" t="s">
        <v>105</v>
      </c>
      <c r="D280" s="9">
        <v>8</v>
      </c>
      <c r="E280" s="10" t="s">
        <v>3</v>
      </c>
      <c r="F280" s="120"/>
      <c r="G280" s="5">
        <f>ROUND(F280*D280,2)</f>
        <v>0</v>
      </c>
      <c r="H280" s="31"/>
      <c r="I280" s="91">
        <f t="shared" si="30"/>
        <v>3286.98</v>
      </c>
      <c r="J280" s="93">
        <v>3286.98</v>
      </c>
      <c r="L280" s="75">
        <v>3286.98</v>
      </c>
      <c r="N280" s="120">
        <v>3286.98</v>
      </c>
    </row>
    <row r="281" spans="1:14">
      <c r="A281" s="84"/>
      <c r="B281" s="89">
        <f t="shared" si="29"/>
        <v>7.0699999999999985</v>
      </c>
      <c r="C281" s="8" t="s">
        <v>106</v>
      </c>
      <c r="D281" s="9">
        <v>1</v>
      </c>
      <c r="E281" s="10" t="s">
        <v>3</v>
      </c>
      <c r="F281" s="120"/>
      <c r="G281" s="5">
        <f>ROUND(F281*D281,2)</f>
        <v>0</v>
      </c>
      <c r="H281" s="31"/>
      <c r="I281" s="91">
        <f t="shared" si="30"/>
        <v>4136.24</v>
      </c>
      <c r="J281" s="93">
        <v>4136.24</v>
      </c>
      <c r="L281" s="75">
        <v>4136.24</v>
      </c>
      <c r="N281" s="120">
        <v>4136.24</v>
      </c>
    </row>
    <row r="282" spans="1:14">
      <c r="A282" s="84"/>
      <c r="B282" s="89">
        <f t="shared" si="29"/>
        <v>7.0799999999999983</v>
      </c>
      <c r="C282" s="8" t="s">
        <v>107</v>
      </c>
      <c r="D282" s="9">
        <v>300</v>
      </c>
      <c r="E282" s="10" t="s">
        <v>52</v>
      </c>
      <c r="F282" s="120"/>
      <c r="G282" s="5">
        <f t="shared" si="31"/>
        <v>0</v>
      </c>
      <c r="H282" s="31"/>
      <c r="I282" s="91">
        <f t="shared" si="30"/>
        <v>2500</v>
      </c>
      <c r="J282" s="93">
        <v>2500</v>
      </c>
      <c r="L282" s="75">
        <v>2500</v>
      </c>
      <c r="N282" s="120">
        <v>2500</v>
      </c>
    </row>
    <row r="283" spans="1:14">
      <c r="A283" s="84"/>
      <c r="B283" s="89">
        <f t="shared" si="29"/>
        <v>7.0899999999999981</v>
      </c>
      <c r="C283" s="8" t="s">
        <v>53</v>
      </c>
      <c r="D283" s="9">
        <v>1011</v>
      </c>
      <c r="E283" s="10" t="s">
        <v>52</v>
      </c>
      <c r="F283" s="120"/>
      <c r="G283" s="5">
        <f t="shared" si="31"/>
        <v>0</v>
      </c>
      <c r="H283" s="31"/>
      <c r="I283" s="91">
        <f t="shared" si="30"/>
        <v>340</v>
      </c>
      <c r="J283" s="93">
        <v>340</v>
      </c>
      <c r="L283" s="75">
        <v>340</v>
      </c>
      <c r="N283" s="120">
        <v>340</v>
      </c>
    </row>
    <row r="284" spans="1:14">
      <c r="A284" s="84"/>
      <c r="B284" s="89">
        <f t="shared" si="29"/>
        <v>7.0999999999999979</v>
      </c>
      <c r="C284" s="8" t="s">
        <v>54</v>
      </c>
      <c r="D284" s="9">
        <v>60</v>
      </c>
      <c r="E284" s="10" t="s">
        <v>3</v>
      </c>
      <c r="F284" s="120"/>
      <c r="G284" s="5">
        <f t="shared" si="31"/>
        <v>0</v>
      </c>
      <c r="H284" s="31"/>
      <c r="I284" s="91">
        <f t="shared" si="30"/>
        <v>873.77</v>
      </c>
      <c r="J284" s="93">
        <v>873.77</v>
      </c>
      <c r="L284" s="75">
        <v>873.77</v>
      </c>
      <c r="N284" s="120">
        <v>873.77</v>
      </c>
    </row>
    <row r="285" spans="1:14">
      <c r="A285" s="84"/>
      <c r="B285" s="89">
        <f t="shared" si="29"/>
        <v>7.1099999999999977</v>
      </c>
      <c r="C285" s="8" t="s">
        <v>55</v>
      </c>
      <c r="D285" s="9">
        <v>100</v>
      </c>
      <c r="E285" s="10" t="s">
        <v>3</v>
      </c>
      <c r="F285" s="120"/>
      <c r="G285" s="5">
        <f t="shared" si="31"/>
        <v>0</v>
      </c>
      <c r="H285" s="31"/>
      <c r="I285" s="91">
        <f t="shared" si="30"/>
        <v>927.33</v>
      </c>
      <c r="J285" s="93">
        <v>927.33</v>
      </c>
      <c r="L285" s="75">
        <v>927.33</v>
      </c>
      <c r="N285" s="120">
        <v>927.33</v>
      </c>
    </row>
    <row r="286" spans="1:14">
      <c r="A286" s="84"/>
      <c r="B286" s="89">
        <f t="shared" si="29"/>
        <v>7.1199999999999974</v>
      </c>
      <c r="C286" s="8" t="s">
        <v>56</v>
      </c>
      <c r="D286" s="9">
        <v>60</v>
      </c>
      <c r="E286" s="10" t="s">
        <v>3</v>
      </c>
      <c r="F286" s="120"/>
      <c r="G286" s="5">
        <f t="shared" si="31"/>
        <v>0</v>
      </c>
      <c r="H286" s="31"/>
      <c r="I286" s="91">
        <f t="shared" si="30"/>
        <v>5887.49</v>
      </c>
      <c r="J286" s="93">
        <v>5887.49</v>
      </c>
      <c r="L286" s="75">
        <v>5887.49</v>
      </c>
      <c r="N286" s="120">
        <v>5887.49</v>
      </c>
    </row>
    <row r="287" spans="1:14">
      <c r="A287" s="84"/>
      <c r="B287" s="89">
        <f t="shared" si="29"/>
        <v>7.1299999999999972</v>
      </c>
      <c r="C287" s="8" t="s">
        <v>57</v>
      </c>
      <c r="D287" s="9">
        <v>15</v>
      </c>
      <c r="E287" s="10" t="s">
        <v>3</v>
      </c>
      <c r="F287" s="120"/>
      <c r="G287" s="5">
        <f t="shared" si="31"/>
        <v>0</v>
      </c>
      <c r="H287" s="31"/>
      <c r="I287" s="91">
        <f t="shared" si="30"/>
        <v>775</v>
      </c>
      <c r="J287" s="93">
        <v>775</v>
      </c>
      <c r="L287" s="75">
        <v>775</v>
      </c>
      <c r="N287" s="120">
        <v>775</v>
      </c>
    </row>
    <row r="288" spans="1:14">
      <c r="A288" s="84"/>
      <c r="B288" s="89">
        <f t="shared" si="29"/>
        <v>7.139999999999997</v>
      </c>
      <c r="C288" s="8" t="s">
        <v>58</v>
      </c>
      <c r="D288" s="9">
        <v>60</v>
      </c>
      <c r="E288" s="10" t="s">
        <v>3</v>
      </c>
      <c r="F288" s="120"/>
      <c r="G288" s="5">
        <f t="shared" si="31"/>
        <v>0</v>
      </c>
      <c r="H288" s="31"/>
      <c r="I288" s="91">
        <f t="shared" si="30"/>
        <v>2183</v>
      </c>
      <c r="J288" s="93">
        <v>2183</v>
      </c>
      <c r="L288" s="75">
        <v>2183</v>
      </c>
      <c r="N288" s="120">
        <v>2183</v>
      </c>
    </row>
    <row r="289" spans="1:14">
      <c r="A289" s="84"/>
      <c r="B289" s="89">
        <f t="shared" si="29"/>
        <v>7.1499999999999968</v>
      </c>
      <c r="C289" s="8" t="s">
        <v>59</v>
      </c>
      <c r="D289" s="9">
        <v>3000</v>
      </c>
      <c r="E289" s="10" t="s">
        <v>3</v>
      </c>
      <c r="F289" s="120"/>
      <c r="G289" s="5">
        <f t="shared" si="31"/>
        <v>0</v>
      </c>
      <c r="H289" s="31"/>
      <c r="I289" s="91">
        <f t="shared" si="30"/>
        <v>59</v>
      </c>
      <c r="J289" s="93">
        <v>59</v>
      </c>
      <c r="L289" s="75">
        <v>59</v>
      </c>
      <c r="N289" s="120">
        <v>59</v>
      </c>
    </row>
    <row r="290" spans="1:14">
      <c r="A290" s="84"/>
      <c r="B290" s="89">
        <f t="shared" si="29"/>
        <v>7.1599999999999966</v>
      </c>
      <c r="C290" s="8" t="s">
        <v>60</v>
      </c>
      <c r="D290" s="9">
        <v>1</v>
      </c>
      <c r="E290" s="10" t="s">
        <v>3</v>
      </c>
      <c r="F290" s="120"/>
      <c r="G290" s="5">
        <f t="shared" si="31"/>
        <v>0</v>
      </c>
      <c r="H290" s="31"/>
      <c r="I290" s="91">
        <f t="shared" si="30"/>
        <v>1500</v>
      </c>
      <c r="J290" s="93">
        <v>1500</v>
      </c>
      <c r="L290" s="75">
        <v>1500</v>
      </c>
      <c r="N290" s="120">
        <v>1500</v>
      </c>
    </row>
    <row r="291" spans="1:14">
      <c r="A291" s="84"/>
      <c r="B291" s="89">
        <f t="shared" si="29"/>
        <v>7.1699999999999964</v>
      </c>
      <c r="C291" s="8" t="s">
        <v>61</v>
      </c>
      <c r="D291" s="9">
        <v>80</v>
      </c>
      <c r="E291" s="10" t="s">
        <v>3</v>
      </c>
      <c r="F291" s="120"/>
      <c r="G291" s="5">
        <f t="shared" si="31"/>
        <v>0</v>
      </c>
      <c r="H291" s="31"/>
      <c r="I291" s="91">
        <f t="shared" si="30"/>
        <v>950</v>
      </c>
      <c r="J291" s="93">
        <v>950</v>
      </c>
      <c r="L291" s="75">
        <v>950</v>
      </c>
      <c r="N291" s="120">
        <v>950</v>
      </c>
    </row>
    <row r="292" spans="1:14">
      <c r="A292" s="84"/>
      <c r="B292" s="89">
        <f t="shared" si="29"/>
        <v>7.1799999999999962</v>
      </c>
      <c r="C292" s="8" t="s">
        <v>62</v>
      </c>
      <c r="D292" s="9">
        <v>60</v>
      </c>
      <c r="E292" s="10" t="s">
        <v>3</v>
      </c>
      <c r="F292" s="120"/>
      <c r="G292" s="5">
        <f t="shared" si="31"/>
        <v>0</v>
      </c>
      <c r="H292" s="31"/>
      <c r="I292" s="91">
        <f t="shared" si="30"/>
        <v>215</v>
      </c>
      <c r="J292" s="93">
        <v>215</v>
      </c>
      <c r="L292" s="75">
        <v>215</v>
      </c>
      <c r="N292" s="120">
        <v>215</v>
      </c>
    </row>
    <row r="293" spans="1:14">
      <c r="A293" s="84"/>
      <c r="B293" s="89">
        <f t="shared" si="29"/>
        <v>7.1899999999999959</v>
      </c>
      <c r="C293" s="8" t="s">
        <v>47</v>
      </c>
      <c r="D293" s="9">
        <v>1</v>
      </c>
      <c r="E293" s="10" t="s">
        <v>17</v>
      </c>
      <c r="F293" s="120"/>
      <c r="G293" s="5">
        <f t="shared" si="31"/>
        <v>0</v>
      </c>
      <c r="H293" s="31"/>
      <c r="I293" s="91">
        <f t="shared" si="30"/>
        <v>11155.509700000001</v>
      </c>
      <c r="J293" s="93">
        <v>11155.509700000001</v>
      </c>
      <c r="L293" s="75">
        <v>11155.509700000001</v>
      </c>
      <c r="N293" s="120">
        <f>SUM(O275:O292)*0.5/100</f>
        <v>0</v>
      </c>
    </row>
    <row r="294" spans="1:14">
      <c r="A294" s="84"/>
      <c r="B294" s="89">
        <f t="shared" si="29"/>
        <v>7.1999999999999957</v>
      </c>
      <c r="C294" s="8" t="s">
        <v>35</v>
      </c>
      <c r="D294" s="9">
        <v>1</v>
      </c>
      <c r="E294" s="10" t="s">
        <v>17</v>
      </c>
      <c r="F294" s="120"/>
      <c r="G294" s="5">
        <f t="shared" si="31"/>
        <v>0</v>
      </c>
      <c r="H294" s="31"/>
      <c r="I294" s="91">
        <f t="shared" si="30"/>
        <v>448451.48999999993</v>
      </c>
      <c r="J294" s="93">
        <v>448451.48999999993</v>
      </c>
      <c r="L294" s="75">
        <v>448451.48999999993</v>
      </c>
      <c r="N294" s="120">
        <f>SUM(O274:O293)*20/100</f>
        <v>0</v>
      </c>
    </row>
    <row r="295" spans="1:14">
      <c r="A295" s="84"/>
      <c r="B295" s="89"/>
      <c r="C295" s="8" t="s">
        <v>7</v>
      </c>
      <c r="D295" s="9"/>
      <c r="E295" s="10"/>
      <c r="F295" s="120"/>
      <c r="G295" s="9"/>
      <c r="H295" s="31">
        <f>SUM(G274:G294)</f>
        <v>0</v>
      </c>
      <c r="I295" s="91">
        <f t="shared" si="30"/>
        <v>0</v>
      </c>
      <c r="J295" s="93"/>
      <c r="N295" s="120"/>
    </row>
    <row r="296" spans="1:14">
      <c r="A296" s="84"/>
      <c r="B296" s="136">
        <v>8</v>
      </c>
      <c r="C296" s="94" t="s">
        <v>69</v>
      </c>
      <c r="D296" s="7"/>
      <c r="E296" s="10"/>
      <c r="F296" s="121"/>
      <c r="G296" s="5">
        <f>ROUND(F296*D296,2)</f>
        <v>0</v>
      </c>
      <c r="H296" s="31"/>
      <c r="I296" s="91">
        <f t="shared" si="30"/>
        <v>0</v>
      </c>
      <c r="J296" s="93"/>
      <c r="N296" s="121"/>
    </row>
    <row r="297" spans="1:14">
      <c r="A297" s="84"/>
      <c r="B297" s="89">
        <f t="shared" si="29"/>
        <v>8.01</v>
      </c>
      <c r="C297" s="8" t="s">
        <v>70</v>
      </c>
      <c r="D297" s="9">
        <v>1</v>
      </c>
      <c r="E297" s="10" t="s">
        <v>3</v>
      </c>
      <c r="F297" s="121"/>
      <c r="G297" s="5">
        <f>ROUND(F297*D297,2)</f>
        <v>0</v>
      </c>
      <c r="H297" s="31"/>
      <c r="I297" s="91">
        <f t="shared" si="30"/>
        <v>100000</v>
      </c>
      <c r="J297" s="93">
        <v>100000</v>
      </c>
      <c r="L297" s="75">
        <v>100000</v>
      </c>
      <c r="N297" s="121">
        <v>100000</v>
      </c>
    </row>
    <row r="298" spans="1:14">
      <c r="A298" s="84"/>
      <c r="B298" s="89">
        <f t="shared" si="29"/>
        <v>8.02</v>
      </c>
      <c r="C298" s="8" t="s">
        <v>71</v>
      </c>
      <c r="D298" s="9">
        <v>1</v>
      </c>
      <c r="E298" s="10" t="s">
        <v>3</v>
      </c>
      <c r="F298" s="121"/>
      <c r="G298" s="5">
        <f>ROUND(F298*D298,2)</f>
        <v>0</v>
      </c>
      <c r="H298" s="31"/>
      <c r="I298" s="91">
        <f t="shared" si="30"/>
        <v>45000</v>
      </c>
      <c r="J298" s="93">
        <v>45000</v>
      </c>
      <c r="L298" s="75">
        <v>45000</v>
      </c>
      <c r="N298" s="121">
        <v>45000</v>
      </c>
    </row>
    <row r="299" spans="1:14">
      <c r="A299" s="84"/>
      <c r="B299" s="89">
        <f t="shared" si="29"/>
        <v>8.0299999999999994</v>
      </c>
      <c r="C299" s="8" t="s">
        <v>72</v>
      </c>
      <c r="D299" s="9">
        <v>1</v>
      </c>
      <c r="E299" s="10" t="s">
        <v>3</v>
      </c>
      <c r="F299" s="121"/>
      <c r="G299" s="5">
        <f>ROUND(F299*D299,2)</f>
        <v>0</v>
      </c>
      <c r="H299" s="31"/>
      <c r="I299" s="91">
        <f t="shared" si="30"/>
        <v>50000</v>
      </c>
      <c r="J299" s="93">
        <v>50000</v>
      </c>
      <c r="L299" s="75">
        <v>50000</v>
      </c>
      <c r="N299" s="121">
        <v>50000</v>
      </c>
    </row>
    <row r="300" spans="1:14">
      <c r="A300" s="84"/>
      <c r="B300" s="89"/>
      <c r="C300" s="8" t="s">
        <v>7</v>
      </c>
      <c r="D300" s="9"/>
      <c r="E300" s="10"/>
      <c r="F300" s="5"/>
      <c r="G300" s="9"/>
      <c r="H300" s="31">
        <f>SUM(G296:G299)</f>
        <v>0</v>
      </c>
      <c r="I300" s="91">
        <f t="shared" si="30"/>
        <v>0</v>
      </c>
      <c r="J300" s="93"/>
      <c r="N300" s="5"/>
    </row>
    <row r="301" spans="1:14" ht="19.5" thickBot="1">
      <c r="A301" s="84"/>
      <c r="B301" s="96"/>
      <c r="C301" s="123"/>
      <c r="D301" s="124"/>
      <c r="E301" s="98"/>
      <c r="F301" s="99"/>
      <c r="G301" s="11"/>
      <c r="H301" s="100"/>
      <c r="I301" s="91">
        <f t="shared" si="30"/>
        <v>0</v>
      </c>
      <c r="J301" s="93"/>
      <c r="N301" s="99"/>
    </row>
    <row r="302" spans="1:14" ht="19.5" thickBot="1">
      <c r="A302" s="84"/>
      <c r="B302" s="125"/>
      <c r="C302" s="126" t="s">
        <v>108</v>
      </c>
      <c r="D302" s="127"/>
      <c r="E302" s="128"/>
      <c r="F302" s="129"/>
      <c r="G302" s="129">
        <f>ROUND(F302*D302,2)</f>
        <v>0</v>
      </c>
      <c r="H302" s="130">
        <f>SUM(H197:H301)</f>
        <v>0</v>
      </c>
      <c r="I302" s="91">
        <f t="shared" si="30"/>
        <v>0</v>
      </c>
      <c r="J302" s="93"/>
      <c r="N302" s="129"/>
    </row>
    <row r="303" spans="1:14" ht="19.5" thickBot="1">
      <c r="A303" s="84"/>
      <c r="B303" s="131"/>
      <c r="C303" s="132"/>
      <c r="D303" s="133"/>
      <c r="E303" s="134"/>
      <c r="F303" s="133"/>
      <c r="G303" s="133"/>
      <c r="H303" s="135"/>
      <c r="I303" s="91">
        <f t="shared" si="30"/>
        <v>0</v>
      </c>
      <c r="J303" s="93"/>
      <c r="N303" s="133"/>
    </row>
    <row r="304" spans="1:14" ht="19.5" thickBot="1">
      <c r="A304" s="84"/>
      <c r="B304" s="113"/>
      <c r="C304" s="114" t="s">
        <v>87</v>
      </c>
      <c r="D304" s="115"/>
      <c r="E304" s="116"/>
      <c r="F304" s="117"/>
      <c r="G304" s="117"/>
      <c r="H304" s="118">
        <f>+H302</f>
        <v>0</v>
      </c>
      <c r="I304" s="91">
        <f t="shared" si="30"/>
        <v>0</v>
      </c>
      <c r="J304" s="93"/>
      <c r="N304" s="117"/>
    </row>
    <row r="305" spans="1:14">
      <c r="A305" s="84"/>
      <c r="B305" s="17"/>
      <c r="C305" s="18"/>
      <c r="D305" s="19"/>
      <c r="E305" s="20"/>
      <c r="F305" s="21"/>
      <c r="G305" s="22"/>
      <c r="H305" s="23"/>
      <c r="I305" s="91">
        <f t="shared" si="30"/>
        <v>0</v>
      </c>
      <c r="J305" s="93"/>
      <c r="N305" s="21"/>
    </row>
    <row r="306" spans="1:14" ht="37.5">
      <c r="A306" s="84"/>
      <c r="B306" s="89"/>
      <c r="C306" s="6" t="s">
        <v>109</v>
      </c>
      <c r="D306" s="5"/>
      <c r="E306" s="30"/>
      <c r="F306" s="5"/>
      <c r="G306" s="5">
        <f>ROUND(F306*D306,2)</f>
        <v>0</v>
      </c>
      <c r="H306" s="31"/>
      <c r="I306" s="91">
        <f t="shared" si="30"/>
        <v>0</v>
      </c>
      <c r="J306" s="93"/>
      <c r="N306" s="5"/>
    </row>
    <row r="307" spans="1:14">
      <c r="A307" s="84"/>
      <c r="B307" s="122"/>
      <c r="C307" s="94"/>
      <c r="D307" s="7"/>
      <c r="E307" s="10"/>
      <c r="F307" s="5"/>
      <c r="G307" s="5">
        <f>ROUND(F307*D307,2)</f>
        <v>0</v>
      </c>
      <c r="H307" s="31"/>
      <c r="I307" s="91">
        <f t="shared" si="30"/>
        <v>0</v>
      </c>
      <c r="J307" s="93"/>
      <c r="N307" s="5"/>
    </row>
    <row r="308" spans="1:14" ht="93.75">
      <c r="A308" s="84"/>
      <c r="B308" s="136">
        <v>1</v>
      </c>
      <c r="C308" s="6" t="s">
        <v>110</v>
      </c>
      <c r="D308" s="7"/>
      <c r="E308" s="10"/>
      <c r="F308" s="5"/>
      <c r="G308" s="5">
        <f t="shared" ref="G308" si="32">ROUND(F308*D308,2)</f>
        <v>0</v>
      </c>
      <c r="H308" s="31"/>
      <c r="I308" s="91">
        <f t="shared" si="30"/>
        <v>0</v>
      </c>
      <c r="J308" s="93"/>
      <c r="N308" s="5"/>
    </row>
    <row r="309" spans="1:14">
      <c r="A309" s="84"/>
      <c r="B309" s="89">
        <f t="shared" ref="B309:B370" si="33">+B308+0.01</f>
        <v>1.01</v>
      </c>
      <c r="C309" s="8" t="s">
        <v>205</v>
      </c>
      <c r="D309" s="9">
        <v>5</v>
      </c>
      <c r="E309" s="10" t="s">
        <v>3</v>
      </c>
      <c r="F309" s="137"/>
      <c r="G309" s="138">
        <f t="shared" ref="G309:G372" si="34">ROUND(F309*D309, 2)</f>
        <v>0</v>
      </c>
      <c r="H309" s="139"/>
      <c r="I309" s="91">
        <f t="shared" si="30"/>
        <v>1288160.47</v>
      </c>
      <c r="J309" s="93">
        <v>1288160.47</v>
      </c>
      <c r="L309" s="75">
        <v>1288160.47</v>
      </c>
      <c r="N309" s="137">
        <v>1288160.47</v>
      </c>
    </row>
    <row r="310" spans="1:14">
      <c r="A310" s="84"/>
      <c r="B310" s="89">
        <f t="shared" si="33"/>
        <v>1.02</v>
      </c>
      <c r="C310" s="8" t="s">
        <v>206</v>
      </c>
      <c r="D310" s="9">
        <v>2</v>
      </c>
      <c r="E310" s="10" t="s">
        <v>3</v>
      </c>
      <c r="F310" s="137"/>
      <c r="G310" s="138">
        <f t="shared" si="34"/>
        <v>0</v>
      </c>
      <c r="H310" s="139"/>
      <c r="I310" s="91">
        <f t="shared" si="30"/>
        <v>46215.18</v>
      </c>
      <c r="J310" s="93">
        <v>46215.18</v>
      </c>
      <c r="L310" s="75">
        <v>46215.18</v>
      </c>
      <c r="N310" s="137">
        <v>46215.18</v>
      </c>
    </row>
    <row r="311" spans="1:14">
      <c r="A311" s="84"/>
      <c r="B311" s="89">
        <f t="shared" si="33"/>
        <v>1.03</v>
      </c>
      <c r="C311" s="8" t="s">
        <v>207</v>
      </c>
      <c r="D311" s="9">
        <v>2</v>
      </c>
      <c r="E311" s="10" t="s">
        <v>3</v>
      </c>
      <c r="F311" s="137"/>
      <c r="G311" s="138">
        <f t="shared" si="34"/>
        <v>0</v>
      </c>
      <c r="H311" s="139"/>
      <c r="I311" s="91">
        <f t="shared" si="30"/>
        <v>47278.53</v>
      </c>
      <c r="J311" s="93">
        <v>47278.53</v>
      </c>
      <c r="L311" s="75">
        <v>47278.53</v>
      </c>
      <c r="N311" s="137">
        <v>47278.53</v>
      </c>
    </row>
    <row r="312" spans="1:14">
      <c r="A312" s="84"/>
      <c r="B312" s="89">
        <f t="shared" si="33"/>
        <v>1.04</v>
      </c>
      <c r="C312" s="8" t="s">
        <v>208</v>
      </c>
      <c r="D312" s="9">
        <v>23</v>
      </c>
      <c r="E312" s="10" t="s">
        <v>3</v>
      </c>
      <c r="F312" s="137"/>
      <c r="G312" s="138">
        <f t="shared" si="34"/>
        <v>0</v>
      </c>
      <c r="H312" s="139"/>
      <c r="I312" s="91">
        <f t="shared" si="30"/>
        <v>47525</v>
      </c>
      <c r="J312" s="93">
        <v>47525</v>
      </c>
      <c r="L312" s="75">
        <v>47525</v>
      </c>
      <c r="N312" s="137">
        <v>47525</v>
      </c>
    </row>
    <row r="313" spans="1:14">
      <c r="A313" s="84"/>
      <c r="B313" s="89">
        <f t="shared" si="33"/>
        <v>1.05</v>
      </c>
      <c r="C313" s="8" t="s">
        <v>209</v>
      </c>
      <c r="D313" s="9">
        <v>8</v>
      </c>
      <c r="E313" s="10" t="s">
        <v>3</v>
      </c>
      <c r="F313" s="137"/>
      <c r="G313" s="138">
        <f t="shared" si="34"/>
        <v>0</v>
      </c>
      <c r="H313" s="139"/>
      <c r="I313" s="91">
        <f t="shared" si="30"/>
        <v>47759.040000000001</v>
      </c>
      <c r="J313" s="93">
        <v>47759.040000000001</v>
      </c>
      <c r="L313" s="75">
        <v>47759.040000000001</v>
      </c>
      <c r="N313" s="137">
        <v>47759.040000000001</v>
      </c>
    </row>
    <row r="314" spans="1:14">
      <c r="A314" s="84"/>
      <c r="B314" s="89">
        <f t="shared" si="33"/>
        <v>1.06</v>
      </c>
      <c r="C314" s="8" t="s">
        <v>210</v>
      </c>
      <c r="D314" s="9">
        <v>1</v>
      </c>
      <c r="E314" s="10" t="s">
        <v>3</v>
      </c>
      <c r="F314" s="137"/>
      <c r="G314" s="138">
        <f t="shared" si="34"/>
        <v>0</v>
      </c>
      <c r="H314" s="139"/>
      <c r="I314" s="91">
        <f t="shared" si="30"/>
        <v>62880.74</v>
      </c>
      <c r="J314" s="93">
        <v>62880.74</v>
      </c>
      <c r="L314" s="75">
        <v>62880.74</v>
      </c>
      <c r="N314" s="137">
        <v>62880.74</v>
      </c>
    </row>
    <row r="315" spans="1:14">
      <c r="A315" s="84"/>
      <c r="B315" s="89">
        <f t="shared" si="33"/>
        <v>1.07</v>
      </c>
      <c r="C315" s="8" t="s">
        <v>211</v>
      </c>
      <c r="D315" s="9">
        <v>1</v>
      </c>
      <c r="E315" s="10" t="s">
        <v>3</v>
      </c>
      <c r="F315" s="137"/>
      <c r="G315" s="138">
        <f t="shared" si="34"/>
        <v>0</v>
      </c>
      <c r="H315" s="139"/>
      <c r="I315" s="91">
        <f t="shared" si="30"/>
        <v>62880.74</v>
      </c>
      <c r="J315" s="93">
        <v>62880.74</v>
      </c>
      <c r="L315" s="75">
        <v>62880.74</v>
      </c>
      <c r="N315" s="137">
        <v>62880.74</v>
      </c>
    </row>
    <row r="316" spans="1:14">
      <c r="A316" s="84"/>
      <c r="B316" s="89">
        <f>+B315+0.01</f>
        <v>1.08</v>
      </c>
      <c r="C316" s="8" t="s">
        <v>212</v>
      </c>
      <c r="D316" s="9">
        <v>2</v>
      </c>
      <c r="E316" s="10" t="s">
        <v>3</v>
      </c>
      <c r="F316" s="137"/>
      <c r="G316" s="138">
        <f t="shared" si="34"/>
        <v>0</v>
      </c>
      <c r="H316" s="139"/>
      <c r="I316" s="91">
        <f t="shared" si="30"/>
        <v>68852.62</v>
      </c>
      <c r="J316" s="93">
        <v>68852.62</v>
      </c>
      <c r="L316" s="75">
        <v>68852.62</v>
      </c>
      <c r="N316" s="137">
        <v>68852.62</v>
      </c>
    </row>
    <row r="317" spans="1:14">
      <c r="A317" s="84"/>
      <c r="B317" s="89">
        <f t="shared" si="33"/>
        <v>1.0900000000000001</v>
      </c>
      <c r="C317" s="8" t="s">
        <v>213</v>
      </c>
      <c r="D317" s="9">
        <v>1</v>
      </c>
      <c r="E317" s="10" t="s">
        <v>3</v>
      </c>
      <c r="F317" s="137"/>
      <c r="G317" s="138">
        <f t="shared" si="34"/>
        <v>0</v>
      </c>
      <c r="H317" s="139"/>
      <c r="I317" s="91">
        <f t="shared" si="30"/>
        <v>5407.5</v>
      </c>
      <c r="J317" s="93">
        <v>5407.5</v>
      </c>
      <c r="L317" s="75">
        <v>5407.5</v>
      </c>
      <c r="N317" s="137">
        <v>5407.5</v>
      </c>
    </row>
    <row r="318" spans="1:14">
      <c r="A318" s="84"/>
      <c r="B318" s="89">
        <f t="shared" si="33"/>
        <v>1.1000000000000001</v>
      </c>
      <c r="C318" s="8" t="s">
        <v>214</v>
      </c>
      <c r="D318" s="9">
        <v>1</v>
      </c>
      <c r="E318" s="10" t="s">
        <v>3</v>
      </c>
      <c r="F318" s="137"/>
      <c r="G318" s="138">
        <f t="shared" si="34"/>
        <v>0</v>
      </c>
      <c r="H318" s="139"/>
      <c r="I318" s="91">
        <f t="shared" si="30"/>
        <v>7626.85</v>
      </c>
      <c r="J318" s="93">
        <v>7626.85</v>
      </c>
      <c r="L318" s="75">
        <v>7626.85</v>
      </c>
      <c r="N318" s="137">
        <v>7626.85</v>
      </c>
    </row>
    <row r="319" spans="1:14">
      <c r="A319" s="84"/>
      <c r="B319" s="89">
        <f t="shared" si="33"/>
        <v>1.1100000000000001</v>
      </c>
      <c r="C319" s="8" t="s">
        <v>215</v>
      </c>
      <c r="D319" s="9">
        <v>3</v>
      </c>
      <c r="E319" s="10" t="s">
        <v>3</v>
      </c>
      <c r="F319" s="137"/>
      <c r="G319" s="138">
        <f t="shared" si="34"/>
        <v>0</v>
      </c>
      <c r="H319" s="139"/>
      <c r="I319" s="91">
        <f t="shared" si="30"/>
        <v>6090.1</v>
      </c>
      <c r="J319" s="93">
        <v>6090.1</v>
      </c>
      <c r="L319" s="75">
        <v>6090.1</v>
      </c>
      <c r="N319" s="137">
        <v>6090.1</v>
      </c>
    </row>
    <row r="320" spans="1:14">
      <c r="A320" s="84"/>
      <c r="B320" s="89">
        <f t="shared" si="33"/>
        <v>1.1200000000000001</v>
      </c>
      <c r="C320" s="8" t="s">
        <v>216</v>
      </c>
      <c r="D320" s="9">
        <v>38</v>
      </c>
      <c r="E320" s="10" t="s">
        <v>3</v>
      </c>
      <c r="F320" s="137"/>
      <c r="G320" s="138">
        <f t="shared" si="34"/>
        <v>0</v>
      </c>
      <c r="H320" s="139"/>
      <c r="I320" s="91">
        <f t="shared" si="30"/>
        <v>3915.28</v>
      </c>
      <c r="J320" s="93">
        <v>3915.28</v>
      </c>
      <c r="L320" s="75">
        <v>3915.28</v>
      </c>
      <c r="N320" s="137">
        <v>3915.28</v>
      </c>
    </row>
    <row r="321" spans="1:14">
      <c r="A321" s="84"/>
      <c r="B321" s="89">
        <f t="shared" si="33"/>
        <v>1.1300000000000001</v>
      </c>
      <c r="C321" s="8" t="s">
        <v>217</v>
      </c>
      <c r="D321" s="9">
        <v>13</v>
      </c>
      <c r="E321" s="10" t="s">
        <v>3</v>
      </c>
      <c r="F321" s="137"/>
      <c r="G321" s="138">
        <f t="shared" si="34"/>
        <v>0</v>
      </c>
      <c r="H321" s="139"/>
      <c r="I321" s="91">
        <f t="shared" si="30"/>
        <v>47750.04</v>
      </c>
      <c r="J321" s="93">
        <v>47750.04</v>
      </c>
      <c r="L321" s="75">
        <v>47750.04</v>
      </c>
      <c r="N321" s="137">
        <v>47750.04</v>
      </c>
    </row>
    <row r="322" spans="1:14">
      <c r="A322" s="84"/>
      <c r="B322" s="89">
        <f t="shared" si="33"/>
        <v>1.1400000000000001</v>
      </c>
      <c r="C322" s="8" t="s">
        <v>218</v>
      </c>
      <c r="D322" s="9">
        <v>1</v>
      </c>
      <c r="E322" s="10" t="s">
        <v>3</v>
      </c>
      <c r="F322" s="137"/>
      <c r="G322" s="138">
        <f t="shared" si="34"/>
        <v>0</v>
      </c>
      <c r="H322" s="139"/>
      <c r="I322" s="91">
        <f t="shared" si="30"/>
        <v>47759.040000000001</v>
      </c>
      <c r="J322" s="93">
        <v>47759.040000000001</v>
      </c>
      <c r="L322" s="75">
        <v>47759.040000000001</v>
      </c>
      <c r="N322" s="137">
        <v>47759.040000000001</v>
      </c>
    </row>
    <row r="323" spans="1:14">
      <c r="A323" s="84"/>
      <c r="B323" s="89">
        <f t="shared" si="33"/>
        <v>1.1500000000000001</v>
      </c>
      <c r="C323" s="8" t="s">
        <v>219</v>
      </c>
      <c r="D323" s="9">
        <v>12</v>
      </c>
      <c r="E323" s="10" t="s">
        <v>3</v>
      </c>
      <c r="F323" s="137"/>
      <c r="G323" s="138">
        <f t="shared" si="34"/>
        <v>0</v>
      </c>
      <c r="H323" s="139"/>
      <c r="I323" s="91">
        <f t="shared" si="30"/>
        <v>62880.74</v>
      </c>
      <c r="J323" s="93">
        <v>62880.74</v>
      </c>
      <c r="L323" s="75">
        <v>62880.74</v>
      </c>
      <c r="N323" s="137">
        <v>62880.74</v>
      </c>
    </row>
    <row r="324" spans="1:14">
      <c r="A324" s="84"/>
      <c r="B324" s="89">
        <f t="shared" si="33"/>
        <v>1.1600000000000001</v>
      </c>
      <c r="C324" s="8" t="s">
        <v>220</v>
      </c>
      <c r="D324" s="9">
        <v>1</v>
      </c>
      <c r="E324" s="10" t="s">
        <v>3</v>
      </c>
      <c r="F324" s="137"/>
      <c r="G324" s="138">
        <f t="shared" si="34"/>
        <v>0</v>
      </c>
      <c r="H324" s="139"/>
      <c r="I324" s="91">
        <f t="shared" si="30"/>
        <v>62880.74</v>
      </c>
      <c r="J324" s="93">
        <v>62880.74</v>
      </c>
      <c r="L324" s="75">
        <v>62880.74</v>
      </c>
      <c r="N324" s="137">
        <v>62880.74</v>
      </c>
    </row>
    <row r="325" spans="1:14">
      <c r="A325" s="84"/>
      <c r="B325" s="89">
        <f t="shared" si="33"/>
        <v>1.1700000000000002</v>
      </c>
      <c r="C325" s="8" t="s">
        <v>221</v>
      </c>
      <c r="D325" s="9">
        <v>5</v>
      </c>
      <c r="E325" s="10" t="s">
        <v>3</v>
      </c>
      <c r="F325" s="137"/>
      <c r="G325" s="138">
        <f t="shared" si="34"/>
        <v>0</v>
      </c>
      <c r="H325" s="139"/>
      <c r="I325" s="91">
        <f t="shared" si="30"/>
        <v>108370.37</v>
      </c>
      <c r="J325" s="93">
        <v>108370.37</v>
      </c>
      <c r="L325" s="75">
        <v>108370.37</v>
      </c>
      <c r="N325" s="137">
        <v>108370.37</v>
      </c>
    </row>
    <row r="326" spans="1:14">
      <c r="A326" s="84"/>
      <c r="B326" s="89">
        <f t="shared" si="33"/>
        <v>1.1800000000000002</v>
      </c>
      <c r="C326" s="8" t="s">
        <v>222</v>
      </c>
      <c r="D326" s="9">
        <v>1</v>
      </c>
      <c r="E326" s="10" t="s">
        <v>3</v>
      </c>
      <c r="F326" s="137"/>
      <c r="G326" s="138">
        <f t="shared" si="34"/>
        <v>0</v>
      </c>
      <c r="H326" s="139"/>
      <c r="I326" s="91">
        <f t="shared" si="30"/>
        <v>136888.87</v>
      </c>
      <c r="J326" s="93">
        <v>136888.87</v>
      </c>
      <c r="L326" s="75">
        <v>136888.87</v>
      </c>
      <c r="N326" s="137">
        <v>136888.87</v>
      </c>
    </row>
    <row r="327" spans="1:14">
      <c r="A327" s="84"/>
      <c r="B327" s="89">
        <f t="shared" si="33"/>
        <v>1.1900000000000002</v>
      </c>
      <c r="C327" s="8" t="s">
        <v>223</v>
      </c>
      <c r="D327" s="9">
        <v>28</v>
      </c>
      <c r="E327" s="10" t="s">
        <v>3</v>
      </c>
      <c r="F327" s="137"/>
      <c r="G327" s="138">
        <f t="shared" si="34"/>
        <v>0</v>
      </c>
      <c r="H327" s="139"/>
      <c r="I327" s="91">
        <f t="shared" si="30"/>
        <v>62880.74</v>
      </c>
      <c r="J327" s="93">
        <v>62880.74</v>
      </c>
      <c r="L327" s="75">
        <v>62880.74</v>
      </c>
      <c r="N327" s="137">
        <v>62880.74</v>
      </c>
    </row>
    <row r="328" spans="1:14" ht="37.5">
      <c r="A328" s="84"/>
      <c r="B328" s="89">
        <f t="shared" si="33"/>
        <v>1.2000000000000002</v>
      </c>
      <c r="C328" s="8" t="s">
        <v>194</v>
      </c>
      <c r="D328" s="9">
        <v>4</v>
      </c>
      <c r="E328" s="10" t="s">
        <v>3</v>
      </c>
      <c r="F328" s="137"/>
      <c r="G328" s="138">
        <f t="shared" si="34"/>
        <v>0</v>
      </c>
      <c r="H328" s="139"/>
      <c r="I328" s="91">
        <f t="shared" si="30"/>
        <v>26958.75</v>
      </c>
      <c r="J328" s="93">
        <v>26958.75</v>
      </c>
      <c r="L328" s="75">
        <v>26958.75</v>
      </c>
      <c r="N328" s="137">
        <v>26958.75</v>
      </c>
    </row>
    <row r="329" spans="1:14">
      <c r="A329" s="84"/>
      <c r="B329" s="89">
        <f t="shared" si="33"/>
        <v>1.2100000000000002</v>
      </c>
      <c r="C329" s="8" t="s">
        <v>177</v>
      </c>
      <c r="D329" s="9">
        <f>47+2+3</f>
        <v>52</v>
      </c>
      <c r="E329" s="10" t="s">
        <v>3</v>
      </c>
      <c r="F329" s="137"/>
      <c r="G329" s="138">
        <f t="shared" si="34"/>
        <v>0</v>
      </c>
      <c r="H329" s="139"/>
      <c r="I329" s="91">
        <f t="shared" ref="I329:I392" si="35">+J329-F329</f>
        <v>46215.18</v>
      </c>
      <c r="J329" s="93">
        <v>46215.18</v>
      </c>
      <c r="L329" s="75">
        <v>46215.18</v>
      </c>
      <c r="N329" s="137">
        <v>46215.18</v>
      </c>
    </row>
    <row r="330" spans="1:14">
      <c r="A330" s="84"/>
      <c r="B330" s="89">
        <f t="shared" si="33"/>
        <v>1.2200000000000002</v>
      </c>
      <c r="C330" s="8" t="s">
        <v>178</v>
      </c>
      <c r="D330" s="9">
        <v>3</v>
      </c>
      <c r="E330" s="10" t="s">
        <v>3</v>
      </c>
      <c r="F330" s="137"/>
      <c r="G330" s="138">
        <f t="shared" si="34"/>
        <v>0</v>
      </c>
      <c r="H330" s="139"/>
      <c r="I330" s="91">
        <f t="shared" si="35"/>
        <v>47278.53</v>
      </c>
      <c r="J330" s="93">
        <v>47278.53</v>
      </c>
      <c r="L330" s="75">
        <v>47278.53</v>
      </c>
      <c r="N330" s="137">
        <v>47278.53</v>
      </c>
    </row>
    <row r="331" spans="1:14">
      <c r="A331" s="84"/>
      <c r="B331" s="89">
        <f t="shared" si="33"/>
        <v>1.2300000000000002</v>
      </c>
      <c r="C331" s="8" t="s">
        <v>181</v>
      </c>
      <c r="D331" s="9">
        <f>31+7+12</f>
        <v>50</v>
      </c>
      <c r="E331" s="10" t="s">
        <v>3</v>
      </c>
      <c r="F331" s="137"/>
      <c r="G331" s="138">
        <f t="shared" si="34"/>
        <v>0</v>
      </c>
      <c r="H331" s="139"/>
      <c r="I331" s="91">
        <f t="shared" si="35"/>
        <v>47525</v>
      </c>
      <c r="J331" s="93">
        <v>47525</v>
      </c>
      <c r="L331" s="75">
        <v>47525</v>
      </c>
      <c r="N331" s="137">
        <v>47525</v>
      </c>
    </row>
    <row r="332" spans="1:14">
      <c r="A332" s="84"/>
      <c r="B332" s="89">
        <f t="shared" si="33"/>
        <v>1.2400000000000002</v>
      </c>
      <c r="C332" s="8" t="s">
        <v>179</v>
      </c>
      <c r="D332" s="9">
        <v>18</v>
      </c>
      <c r="E332" s="10" t="s">
        <v>3</v>
      </c>
      <c r="F332" s="137"/>
      <c r="G332" s="138">
        <f t="shared" si="34"/>
        <v>0</v>
      </c>
      <c r="H332" s="139"/>
      <c r="I332" s="91">
        <f t="shared" si="35"/>
        <v>47759.040000000001</v>
      </c>
      <c r="J332" s="93">
        <v>47759.040000000001</v>
      </c>
      <c r="L332" s="75">
        <v>47759.040000000001</v>
      </c>
      <c r="N332" s="137">
        <v>47759.040000000001</v>
      </c>
    </row>
    <row r="333" spans="1:14">
      <c r="A333" s="84"/>
      <c r="B333" s="89">
        <f t="shared" si="33"/>
        <v>1.2500000000000002</v>
      </c>
      <c r="C333" s="8" t="s">
        <v>224</v>
      </c>
      <c r="D333" s="9">
        <v>2</v>
      </c>
      <c r="E333" s="10" t="s">
        <v>3</v>
      </c>
      <c r="F333" s="137"/>
      <c r="G333" s="138">
        <f t="shared" si="34"/>
        <v>0</v>
      </c>
      <c r="H333" s="139"/>
      <c r="I333" s="91">
        <f t="shared" si="35"/>
        <v>62880.74</v>
      </c>
      <c r="J333" s="93">
        <v>62880.74</v>
      </c>
      <c r="L333" s="75">
        <v>62880.74</v>
      </c>
      <c r="N333" s="137">
        <v>62880.74</v>
      </c>
    </row>
    <row r="334" spans="1:14" ht="37.5">
      <c r="A334" s="84"/>
      <c r="B334" s="89">
        <f t="shared" si="33"/>
        <v>1.2600000000000002</v>
      </c>
      <c r="C334" s="8" t="s">
        <v>201</v>
      </c>
      <c r="D334" s="9">
        <v>13</v>
      </c>
      <c r="E334" s="10" t="s">
        <v>3</v>
      </c>
      <c r="F334" s="137"/>
      <c r="G334" s="138">
        <f t="shared" si="34"/>
        <v>0</v>
      </c>
      <c r="H334" s="139"/>
      <c r="I334" s="91">
        <f t="shared" si="35"/>
        <v>62880.74</v>
      </c>
      <c r="J334" s="93">
        <v>62880.74</v>
      </c>
      <c r="L334" s="75">
        <v>62880.74</v>
      </c>
      <c r="N334" s="137">
        <v>62880.74</v>
      </c>
    </row>
    <row r="335" spans="1:14" ht="37.5">
      <c r="A335" s="84"/>
      <c r="B335" s="89">
        <f t="shared" si="33"/>
        <v>1.2700000000000002</v>
      </c>
      <c r="C335" s="8" t="s">
        <v>202</v>
      </c>
      <c r="D335" s="9">
        <v>10</v>
      </c>
      <c r="E335" s="10" t="s">
        <v>3</v>
      </c>
      <c r="F335" s="137"/>
      <c r="G335" s="138">
        <f t="shared" si="34"/>
        <v>0</v>
      </c>
      <c r="H335" s="139"/>
      <c r="I335" s="91">
        <f t="shared" si="35"/>
        <v>83840.98</v>
      </c>
      <c r="J335" s="93">
        <v>83840.98</v>
      </c>
      <c r="L335" s="75">
        <v>83840.98</v>
      </c>
      <c r="N335" s="137">
        <v>83840.98</v>
      </c>
    </row>
    <row r="336" spans="1:14" ht="37.5">
      <c r="A336" s="84"/>
      <c r="B336" s="89">
        <f t="shared" si="33"/>
        <v>1.2800000000000002</v>
      </c>
      <c r="C336" s="8" t="s">
        <v>203</v>
      </c>
      <c r="D336" s="9">
        <v>6</v>
      </c>
      <c r="E336" s="10" t="s">
        <v>3</v>
      </c>
      <c r="F336" s="137"/>
      <c r="G336" s="138">
        <f t="shared" si="34"/>
        <v>0</v>
      </c>
      <c r="H336" s="139"/>
      <c r="I336" s="91">
        <f t="shared" si="35"/>
        <v>108370.37</v>
      </c>
      <c r="J336" s="93">
        <v>108370.37</v>
      </c>
      <c r="L336" s="75">
        <v>108370.37</v>
      </c>
      <c r="N336" s="137">
        <v>108370.37</v>
      </c>
    </row>
    <row r="337" spans="1:14" ht="37.5">
      <c r="A337" s="84"/>
      <c r="B337" s="89">
        <f t="shared" si="33"/>
        <v>1.2900000000000003</v>
      </c>
      <c r="C337" s="8" t="s">
        <v>204</v>
      </c>
      <c r="D337" s="9">
        <v>1</v>
      </c>
      <c r="E337" s="10" t="s">
        <v>3</v>
      </c>
      <c r="F337" s="137"/>
      <c r="G337" s="138">
        <f t="shared" si="34"/>
        <v>0</v>
      </c>
      <c r="H337" s="139"/>
      <c r="I337" s="91">
        <f t="shared" si="35"/>
        <v>136888.87</v>
      </c>
      <c r="J337" s="93">
        <v>136888.87</v>
      </c>
      <c r="L337" s="75">
        <v>136888.87</v>
      </c>
      <c r="N337" s="137">
        <v>136888.87</v>
      </c>
    </row>
    <row r="338" spans="1:14">
      <c r="A338" s="84"/>
      <c r="B338" s="89">
        <f t="shared" si="33"/>
        <v>1.3000000000000003</v>
      </c>
      <c r="C338" s="8" t="s">
        <v>225</v>
      </c>
      <c r="D338" s="9">
        <v>185</v>
      </c>
      <c r="E338" s="10" t="s">
        <v>3</v>
      </c>
      <c r="F338" s="137"/>
      <c r="G338" s="138">
        <f t="shared" si="34"/>
        <v>0</v>
      </c>
      <c r="H338" s="139"/>
      <c r="I338" s="91">
        <f t="shared" si="35"/>
        <v>5407.5</v>
      </c>
      <c r="J338" s="93">
        <v>5407.5</v>
      </c>
      <c r="L338" s="75">
        <v>5407.5</v>
      </c>
      <c r="N338" s="137">
        <v>5407.5</v>
      </c>
    </row>
    <row r="339" spans="1:14">
      <c r="A339" s="84"/>
      <c r="B339" s="89">
        <f t="shared" si="33"/>
        <v>1.3100000000000003</v>
      </c>
      <c r="C339" s="8" t="s">
        <v>226</v>
      </c>
      <c r="D339" s="9">
        <v>235</v>
      </c>
      <c r="E339" s="10" t="s">
        <v>3</v>
      </c>
      <c r="F339" s="137"/>
      <c r="G339" s="138">
        <f t="shared" si="34"/>
        <v>0</v>
      </c>
      <c r="H339" s="139"/>
      <c r="I339" s="91">
        <f t="shared" si="35"/>
        <v>7626.85</v>
      </c>
      <c r="J339" s="93">
        <v>7626.85</v>
      </c>
      <c r="L339" s="75">
        <v>7626.85</v>
      </c>
      <c r="N339" s="137">
        <v>7626.85</v>
      </c>
    </row>
    <row r="340" spans="1:14">
      <c r="A340" s="84"/>
      <c r="B340" s="89">
        <f t="shared" si="33"/>
        <v>1.3200000000000003</v>
      </c>
      <c r="C340" s="8" t="s">
        <v>227</v>
      </c>
      <c r="D340" s="9">
        <v>185</v>
      </c>
      <c r="E340" s="10" t="s">
        <v>3</v>
      </c>
      <c r="F340" s="137"/>
      <c r="G340" s="138">
        <f t="shared" si="34"/>
        <v>0</v>
      </c>
      <c r="H340" s="139"/>
      <c r="I340" s="91">
        <f t="shared" si="35"/>
        <v>6090.1</v>
      </c>
      <c r="J340" s="93">
        <v>6090.1</v>
      </c>
      <c r="L340" s="75">
        <v>6090.1</v>
      </c>
      <c r="N340" s="137">
        <v>6090.1</v>
      </c>
    </row>
    <row r="341" spans="1:14">
      <c r="A341" s="84"/>
      <c r="B341" s="89">
        <f t="shared" si="33"/>
        <v>1.3300000000000003</v>
      </c>
      <c r="C341" s="8" t="s">
        <v>228</v>
      </c>
      <c r="D341" s="9">
        <v>68</v>
      </c>
      <c r="E341" s="10" t="s">
        <v>3</v>
      </c>
      <c r="F341" s="137"/>
      <c r="G341" s="138">
        <f t="shared" si="34"/>
        <v>0</v>
      </c>
      <c r="H341" s="139"/>
      <c r="I341" s="91">
        <f t="shared" si="35"/>
        <v>3915.28</v>
      </c>
      <c r="J341" s="93">
        <v>3915.28</v>
      </c>
      <c r="L341" s="75">
        <v>3915.28</v>
      </c>
      <c r="N341" s="137">
        <v>3915.28</v>
      </c>
    </row>
    <row r="342" spans="1:14">
      <c r="A342" s="84"/>
      <c r="B342" s="89">
        <f t="shared" si="33"/>
        <v>1.3400000000000003</v>
      </c>
      <c r="C342" s="8" t="s">
        <v>229</v>
      </c>
      <c r="D342" s="9">
        <v>68</v>
      </c>
      <c r="E342" s="10" t="s">
        <v>3</v>
      </c>
      <c r="F342" s="137"/>
      <c r="G342" s="138">
        <f t="shared" si="34"/>
        <v>0</v>
      </c>
      <c r="H342" s="139"/>
      <c r="I342" s="91">
        <f t="shared" si="35"/>
        <v>3130.42</v>
      </c>
      <c r="J342" s="93">
        <v>3130.42</v>
      </c>
      <c r="L342" s="75">
        <v>3130.42</v>
      </c>
      <c r="N342" s="137">
        <v>3130.42</v>
      </c>
    </row>
    <row r="343" spans="1:14">
      <c r="A343" s="84"/>
      <c r="B343" s="89">
        <f t="shared" si="33"/>
        <v>1.3500000000000003</v>
      </c>
      <c r="C343" s="8" t="s">
        <v>230</v>
      </c>
      <c r="D343" s="9">
        <v>124</v>
      </c>
      <c r="E343" s="10" t="s">
        <v>3</v>
      </c>
      <c r="F343" s="137"/>
      <c r="G343" s="138">
        <f t="shared" si="34"/>
        <v>0</v>
      </c>
      <c r="H343" s="139"/>
      <c r="I343" s="91">
        <f t="shared" si="35"/>
        <v>7018.74</v>
      </c>
      <c r="J343" s="93">
        <v>7018.74</v>
      </c>
      <c r="L343" s="75">
        <v>7018.74</v>
      </c>
      <c r="N343" s="137">
        <v>7018.74</v>
      </c>
    </row>
    <row r="344" spans="1:14">
      <c r="A344" s="84"/>
      <c r="B344" s="89">
        <f t="shared" si="33"/>
        <v>1.3600000000000003</v>
      </c>
      <c r="C344" s="8" t="s">
        <v>16</v>
      </c>
      <c r="D344" s="9">
        <v>1</v>
      </c>
      <c r="E344" s="10" t="s">
        <v>17</v>
      </c>
      <c r="F344" s="137"/>
      <c r="G344" s="138">
        <f t="shared" si="34"/>
        <v>0</v>
      </c>
      <c r="H344" s="139"/>
      <c r="I344" s="91">
        <f t="shared" si="35"/>
        <v>2881796.6639000005</v>
      </c>
      <c r="J344" s="93">
        <v>2881796.6639000005</v>
      </c>
      <c r="L344" s="75">
        <v>2881796.6639000005</v>
      </c>
      <c r="N344" s="137">
        <f>SUM(O309:O343)*11/100</f>
        <v>0</v>
      </c>
    </row>
    <row r="345" spans="1:14">
      <c r="A345" s="84"/>
      <c r="B345" s="89"/>
      <c r="C345" s="8" t="s">
        <v>7</v>
      </c>
      <c r="D345" s="9"/>
      <c r="E345" s="10"/>
      <c r="F345" s="137"/>
      <c r="G345" s="138">
        <f t="shared" si="34"/>
        <v>0</v>
      </c>
      <c r="H345" s="139">
        <f>SUM(G308:G345)</f>
        <v>0</v>
      </c>
      <c r="I345" s="91">
        <f t="shared" si="35"/>
        <v>0</v>
      </c>
      <c r="J345" s="93"/>
      <c r="N345" s="137"/>
    </row>
    <row r="346" spans="1:14">
      <c r="A346" s="84"/>
      <c r="B346" s="136">
        <v>2</v>
      </c>
      <c r="C346" s="94" t="s">
        <v>18</v>
      </c>
      <c r="D346" s="7"/>
      <c r="E346" s="10"/>
      <c r="F346" s="138"/>
      <c r="G346" s="138">
        <f t="shared" si="34"/>
        <v>0</v>
      </c>
      <c r="H346" s="139"/>
      <c r="I346" s="91">
        <f t="shared" si="35"/>
        <v>0</v>
      </c>
      <c r="J346" s="93"/>
      <c r="N346" s="138"/>
    </row>
    <row r="347" spans="1:14">
      <c r="A347" s="84"/>
      <c r="B347" s="89">
        <f t="shared" si="33"/>
        <v>2.0099999999999998</v>
      </c>
      <c r="C347" s="8" t="s">
        <v>19</v>
      </c>
      <c r="D347" s="7">
        <v>16</v>
      </c>
      <c r="E347" s="10" t="s">
        <v>3</v>
      </c>
      <c r="F347" s="138"/>
      <c r="G347" s="138">
        <f t="shared" si="34"/>
        <v>0</v>
      </c>
      <c r="H347" s="139"/>
      <c r="I347" s="91">
        <f t="shared" si="35"/>
        <v>568.73</v>
      </c>
      <c r="J347" s="93">
        <v>568.73</v>
      </c>
      <c r="L347" s="75">
        <v>568.73</v>
      </c>
      <c r="N347" s="138">
        <v>568.73</v>
      </c>
    </row>
    <row r="348" spans="1:14">
      <c r="A348" s="84"/>
      <c r="B348" s="89">
        <f t="shared" si="33"/>
        <v>2.0199999999999996</v>
      </c>
      <c r="C348" s="8" t="s">
        <v>20</v>
      </c>
      <c r="D348" s="7">
        <v>2</v>
      </c>
      <c r="E348" s="10" t="s">
        <v>3</v>
      </c>
      <c r="F348" s="138"/>
      <c r="G348" s="138">
        <f t="shared" si="34"/>
        <v>0</v>
      </c>
      <c r="H348" s="139"/>
      <c r="I348" s="91">
        <f t="shared" si="35"/>
        <v>733.12</v>
      </c>
      <c r="J348" s="93">
        <v>733.12</v>
      </c>
      <c r="L348" s="75">
        <v>733.12</v>
      </c>
      <c r="N348" s="138">
        <v>733.12</v>
      </c>
    </row>
    <row r="349" spans="1:14">
      <c r="A349" s="84"/>
      <c r="B349" s="89"/>
      <c r="C349" s="8" t="s">
        <v>7</v>
      </c>
      <c r="D349" s="7"/>
      <c r="E349" s="10"/>
      <c r="F349" s="138"/>
      <c r="G349" s="138">
        <f t="shared" si="34"/>
        <v>0</v>
      </c>
      <c r="H349" s="139">
        <f>SUM(G346:G348)</f>
        <v>0</v>
      </c>
      <c r="I349" s="91">
        <f t="shared" si="35"/>
        <v>0</v>
      </c>
      <c r="J349" s="93"/>
      <c r="N349" s="138"/>
    </row>
    <row r="350" spans="1:14" ht="112.5">
      <c r="A350" s="84"/>
      <c r="B350" s="136">
        <v>3</v>
      </c>
      <c r="C350" s="95" t="s">
        <v>21</v>
      </c>
      <c r="D350" s="7"/>
      <c r="E350" s="10"/>
      <c r="F350" s="138"/>
      <c r="G350" s="138">
        <f t="shared" si="34"/>
        <v>0</v>
      </c>
      <c r="H350" s="139"/>
      <c r="I350" s="91">
        <f t="shared" si="35"/>
        <v>0</v>
      </c>
      <c r="J350" s="93"/>
      <c r="N350" s="138"/>
    </row>
    <row r="351" spans="1:14">
      <c r="A351" s="84"/>
      <c r="B351" s="89">
        <f t="shared" si="33"/>
        <v>3.01</v>
      </c>
      <c r="C351" s="8" t="s">
        <v>22</v>
      </c>
      <c r="D351" s="9">
        <v>90</v>
      </c>
      <c r="E351" s="10" t="s">
        <v>23</v>
      </c>
      <c r="F351" s="138"/>
      <c r="G351" s="138">
        <f t="shared" si="34"/>
        <v>0</v>
      </c>
      <c r="H351" s="139"/>
      <c r="I351" s="91">
        <f t="shared" si="35"/>
        <v>182.46</v>
      </c>
      <c r="J351" s="93">
        <v>182.46</v>
      </c>
      <c r="L351" s="75">
        <v>182.46</v>
      </c>
      <c r="N351" s="138">
        <v>182.46</v>
      </c>
    </row>
    <row r="352" spans="1:14">
      <c r="A352" s="84"/>
      <c r="B352" s="89">
        <f t="shared" si="33"/>
        <v>3.0199999999999996</v>
      </c>
      <c r="C352" s="8" t="s">
        <v>24</v>
      </c>
      <c r="D352" s="9">
        <v>227</v>
      </c>
      <c r="E352" s="10" t="s">
        <v>23</v>
      </c>
      <c r="F352" s="138"/>
      <c r="G352" s="138">
        <f t="shared" si="34"/>
        <v>0</v>
      </c>
      <c r="H352" s="139"/>
      <c r="I352" s="91">
        <f t="shared" si="35"/>
        <v>259.81</v>
      </c>
      <c r="J352" s="93">
        <v>259.81</v>
      </c>
      <c r="L352" s="75">
        <v>259.81</v>
      </c>
      <c r="N352" s="138">
        <v>259.81</v>
      </c>
    </row>
    <row r="353" spans="1:14">
      <c r="A353" s="84"/>
      <c r="B353" s="89">
        <f t="shared" si="33"/>
        <v>3.0299999999999994</v>
      </c>
      <c r="C353" s="8" t="s">
        <v>25</v>
      </c>
      <c r="D353" s="9">
        <v>140</v>
      </c>
      <c r="E353" s="10" t="s">
        <v>23</v>
      </c>
      <c r="F353" s="138"/>
      <c r="G353" s="138">
        <f t="shared" si="34"/>
        <v>0</v>
      </c>
      <c r="H353" s="139"/>
      <c r="I353" s="91">
        <f t="shared" si="35"/>
        <v>327.69</v>
      </c>
      <c r="J353" s="93">
        <v>327.69</v>
      </c>
      <c r="L353" s="75">
        <v>327.69</v>
      </c>
      <c r="N353" s="138">
        <v>327.69</v>
      </c>
    </row>
    <row r="354" spans="1:14">
      <c r="A354" s="84"/>
      <c r="B354" s="89">
        <f t="shared" si="33"/>
        <v>3.0399999999999991</v>
      </c>
      <c r="C354" s="8" t="s">
        <v>26</v>
      </c>
      <c r="D354" s="9">
        <v>205</v>
      </c>
      <c r="E354" s="10" t="s">
        <v>23</v>
      </c>
      <c r="F354" s="138"/>
      <c r="G354" s="138">
        <f t="shared" si="34"/>
        <v>0</v>
      </c>
      <c r="H354" s="139"/>
      <c r="I354" s="91">
        <f t="shared" si="35"/>
        <v>356.45</v>
      </c>
      <c r="J354" s="93">
        <v>356.45</v>
      </c>
      <c r="L354" s="75">
        <v>356.45</v>
      </c>
      <c r="N354" s="138">
        <v>356.45</v>
      </c>
    </row>
    <row r="355" spans="1:14">
      <c r="A355" s="84"/>
      <c r="B355" s="89">
        <f t="shared" si="33"/>
        <v>3.0499999999999989</v>
      </c>
      <c r="C355" s="8" t="s">
        <v>27</v>
      </c>
      <c r="D355" s="9">
        <v>40.5</v>
      </c>
      <c r="E355" s="10" t="s">
        <v>23</v>
      </c>
      <c r="F355" s="138"/>
      <c r="G355" s="138">
        <f t="shared" si="34"/>
        <v>0</v>
      </c>
      <c r="H355" s="139"/>
      <c r="I355" s="91">
        <f t="shared" si="35"/>
        <v>456.88</v>
      </c>
      <c r="J355" s="93">
        <v>456.88</v>
      </c>
      <c r="L355" s="75">
        <v>456.88</v>
      </c>
      <c r="N355" s="138">
        <v>456.88</v>
      </c>
    </row>
    <row r="356" spans="1:14">
      <c r="A356" s="84"/>
      <c r="B356" s="89">
        <f t="shared" si="33"/>
        <v>3.0599999999999987</v>
      </c>
      <c r="C356" s="8" t="s">
        <v>28</v>
      </c>
      <c r="D356" s="9">
        <v>25</v>
      </c>
      <c r="E356" s="10" t="s">
        <v>23</v>
      </c>
      <c r="F356" s="138"/>
      <c r="G356" s="138">
        <f t="shared" si="34"/>
        <v>0</v>
      </c>
      <c r="H356" s="139"/>
      <c r="I356" s="91">
        <f t="shared" si="35"/>
        <v>483.52</v>
      </c>
      <c r="J356" s="93">
        <v>483.52</v>
      </c>
      <c r="L356" s="75">
        <v>483.52</v>
      </c>
      <c r="N356" s="138">
        <v>483.52</v>
      </c>
    </row>
    <row r="357" spans="1:14">
      <c r="A357" s="84"/>
      <c r="B357" s="89">
        <f t="shared" si="33"/>
        <v>3.0699999999999985</v>
      </c>
      <c r="C357" s="8" t="s">
        <v>29</v>
      </c>
      <c r="D357" s="9">
        <v>60</v>
      </c>
      <c r="E357" s="10" t="s">
        <v>23</v>
      </c>
      <c r="F357" s="138"/>
      <c r="G357" s="138">
        <f t="shared" si="34"/>
        <v>0</v>
      </c>
      <c r="H357" s="139"/>
      <c r="I357" s="91">
        <f t="shared" si="35"/>
        <v>633.79999999999995</v>
      </c>
      <c r="J357" s="93">
        <v>633.79999999999995</v>
      </c>
      <c r="L357" s="75">
        <v>633.79999999999995</v>
      </c>
      <c r="N357" s="138">
        <v>633.79999999999995</v>
      </c>
    </row>
    <row r="358" spans="1:14">
      <c r="A358" s="84"/>
      <c r="B358" s="89">
        <f t="shared" si="33"/>
        <v>3.0799999999999983</v>
      </c>
      <c r="C358" s="8" t="s">
        <v>92</v>
      </c>
      <c r="D358" s="9">
        <v>40</v>
      </c>
      <c r="E358" s="10" t="s">
        <v>23</v>
      </c>
      <c r="F358" s="138"/>
      <c r="G358" s="138">
        <f t="shared" si="34"/>
        <v>0</v>
      </c>
      <c r="H358" s="139"/>
      <c r="I358" s="91">
        <f t="shared" si="35"/>
        <v>952.72</v>
      </c>
      <c r="J358" s="93">
        <v>952.72</v>
      </c>
      <c r="L358" s="75">
        <v>952.72</v>
      </c>
      <c r="N358" s="138">
        <v>952.72</v>
      </c>
    </row>
    <row r="359" spans="1:14">
      <c r="A359" s="84"/>
      <c r="B359" s="89"/>
      <c r="C359" s="8" t="s">
        <v>7</v>
      </c>
      <c r="D359" s="9"/>
      <c r="E359" s="10"/>
      <c r="F359" s="138"/>
      <c r="G359" s="138">
        <f t="shared" si="34"/>
        <v>0</v>
      </c>
      <c r="H359" s="139">
        <f>SUM(G350:G358)</f>
        <v>0</v>
      </c>
      <c r="I359" s="91">
        <f t="shared" si="35"/>
        <v>0</v>
      </c>
      <c r="J359" s="93"/>
      <c r="N359" s="138"/>
    </row>
    <row r="360" spans="1:14">
      <c r="A360" s="84"/>
      <c r="B360" s="136">
        <v>4</v>
      </c>
      <c r="C360" s="94" t="s">
        <v>36</v>
      </c>
      <c r="D360" s="7"/>
      <c r="E360" s="10"/>
      <c r="F360" s="138"/>
      <c r="G360" s="138">
        <f t="shared" si="34"/>
        <v>0</v>
      </c>
      <c r="H360" s="139"/>
      <c r="I360" s="91">
        <f t="shared" si="35"/>
        <v>0</v>
      </c>
      <c r="J360" s="93"/>
      <c r="N360" s="138"/>
    </row>
    <row r="361" spans="1:14">
      <c r="A361" s="84"/>
      <c r="B361" s="89">
        <f t="shared" si="33"/>
        <v>4.01</v>
      </c>
      <c r="C361" s="8" t="s">
        <v>37</v>
      </c>
      <c r="D361" s="9">
        <v>600</v>
      </c>
      <c r="E361" s="10" t="s">
        <v>23</v>
      </c>
      <c r="F361" s="137"/>
      <c r="G361" s="138">
        <f t="shared" si="34"/>
        <v>0</v>
      </c>
      <c r="H361" s="139"/>
      <c r="I361" s="91">
        <f t="shared" si="35"/>
        <v>56.35</v>
      </c>
      <c r="J361" s="93">
        <v>56.35</v>
      </c>
      <c r="L361" s="75">
        <v>56.35</v>
      </c>
      <c r="N361" s="137">
        <v>56.35</v>
      </c>
    </row>
    <row r="362" spans="1:14">
      <c r="A362" s="84"/>
      <c r="B362" s="89">
        <f t="shared" si="33"/>
        <v>4.0199999999999996</v>
      </c>
      <c r="C362" s="8" t="s">
        <v>38</v>
      </c>
      <c r="D362" s="9">
        <v>550</v>
      </c>
      <c r="E362" s="10" t="s">
        <v>23</v>
      </c>
      <c r="F362" s="137"/>
      <c r="G362" s="138">
        <f t="shared" si="34"/>
        <v>0</v>
      </c>
      <c r="H362" s="139"/>
      <c r="I362" s="91">
        <f t="shared" si="35"/>
        <v>12</v>
      </c>
      <c r="J362" s="93">
        <v>12</v>
      </c>
      <c r="L362" s="75">
        <v>12</v>
      </c>
      <c r="N362" s="137">
        <v>12</v>
      </c>
    </row>
    <row r="363" spans="1:14">
      <c r="A363" s="84"/>
      <c r="B363" s="89">
        <f t="shared" si="33"/>
        <v>4.0299999999999994</v>
      </c>
      <c r="C363" s="8" t="s">
        <v>39</v>
      </c>
      <c r="D363" s="9">
        <v>120</v>
      </c>
      <c r="E363" s="10" t="s">
        <v>3</v>
      </c>
      <c r="F363" s="137"/>
      <c r="G363" s="138">
        <f t="shared" si="34"/>
        <v>0</v>
      </c>
      <c r="H363" s="139"/>
      <c r="I363" s="91">
        <f t="shared" si="35"/>
        <v>1.75</v>
      </c>
      <c r="J363" s="93">
        <v>1.75</v>
      </c>
      <c r="L363" s="75">
        <v>1.75</v>
      </c>
      <c r="N363" s="137">
        <v>1.75</v>
      </c>
    </row>
    <row r="364" spans="1:14">
      <c r="A364" s="84"/>
      <c r="B364" s="89">
        <f t="shared" si="33"/>
        <v>4.0399999999999991</v>
      </c>
      <c r="C364" s="8" t="s">
        <v>40</v>
      </c>
      <c r="D364" s="9">
        <v>45</v>
      </c>
      <c r="E364" s="10" t="s">
        <v>3</v>
      </c>
      <c r="F364" s="137"/>
      <c r="G364" s="138">
        <f t="shared" si="34"/>
        <v>0</v>
      </c>
      <c r="H364" s="139"/>
      <c r="I364" s="91">
        <f t="shared" si="35"/>
        <v>27.75</v>
      </c>
      <c r="J364" s="93">
        <v>27.75</v>
      </c>
      <c r="L364" s="75">
        <v>27.75</v>
      </c>
      <c r="N364" s="137">
        <v>27.75</v>
      </c>
    </row>
    <row r="365" spans="1:14">
      <c r="A365" s="84"/>
      <c r="B365" s="89">
        <f t="shared" si="33"/>
        <v>4.0499999999999989</v>
      </c>
      <c r="C365" s="8" t="s">
        <v>41</v>
      </c>
      <c r="D365" s="9">
        <v>30</v>
      </c>
      <c r="E365" s="10" t="s">
        <v>3</v>
      </c>
      <c r="F365" s="137"/>
      <c r="G365" s="138">
        <f t="shared" si="34"/>
        <v>0</v>
      </c>
      <c r="H365" s="139"/>
      <c r="I365" s="91">
        <f t="shared" si="35"/>
        <v>37.909999999999997</v>
      </c>
      <c r="J365" s="93">
        <v>37.909999999999997</v>
      </c>
      <c r="L365" s="75">
        <v>37.909999999999997</v>
      </c>
      <c r="N365" s="137">
        <v>37.909999999999997</v>
      </c>
    </row>
    <row r="366" spans="1:14">
      <c r="A366" s="84"/>
      <c r="B366" s="89">
        <f t="shared" si="33"/>
        <v>4.0599999999999987</v>
      </c>
      <c r="C366" s="8" t="s">
        <v>42</v>
      </c>
      <c r="D366" s="9">
        <v>40</v>
      </c>
      <c r="E366" s="10" t="s">
        <v>3</v>
      </c>
      <c r="F366" s="137"/>
      <c r="G366" s="138">
        <f t="shared" si="34"/>
        <v>0</v>
      </c>
      <c r="H366" s="139"/>
      <c r="I366" s="91">
        <f t="shared" si="35"/>
        <v>42.5</v>
      </c>
      <c r="J366" s="93">
        <v>42.5</v>
      </c>
      <c r="L366" s="75">
        <v>42.5</v>
      </c>
      <c r="N366" s="137">
        <v>42.5</v>
      </c>
    </row>
    <row r="367" spans="1:14">
      <c r="A367" s="84"/>
      <c r="B367" s="89">
        <f t="shared" si="33"/>
        <v>4.0699999999999985</v>
      </c>
      <c r="C367" s="8" t="s">
        <v>43</v>
      </c>
      <c r="D367" s="9">
        <v>16</v>
      </c>
      <c r="E367" s="10" t="s">
        <v>3</v>
      </c>
      <c r="F367" s="137"/>
      <c r="G367" s="138">
        <f t="shared" si="34"/>
        <v>0</v>
      </c>
      <c r="H367" s="139"/>
      <c r="I367" s="91">
        <f t="shared" si="35"/>
        <v>450</v>
      </c>
      <c r="J367" s="93">
        <v>450</v>
      </c>
      <c r="L367" s="75">
        <v>450</v>
      </c>
      <c r="N367" s="137">
        <v>450</v>
      </c>
    </row>
    <row r="368" spans="1:14">
      <c r="A368" s="84"/>
      <c r="B368" s="89">
        <f t="shared" si="33"/>
        <v>4.0799999999999983</v>
      </c>
      <c r="C368" s="8" t="s">
        <v>44</v>
      </c>
      <c r="D368" s="9">
        <v>144</v>
      </c>
      <c r="E368" s="10" t="s">
        <v>3</v>
      </c>
      <c r="F368" s="137"/>
      <c r="G368" s="138">
        <f t="shared" si="34"/>
        <v>0</v>
      </c>
      <c r="H368" s="139"/>
      <c r="I368" s="91">
        <f t="shared" si="35"/>
        <v>2</v>
      </c>
      <c r="J368" s="93">
        <v>2</v>
      </c>
      <c r="L368" s="75">
        <v>2</v>
      </c>
      <c r="N368" s="137">
        <v>2</v>
      </c>
    </row>
    <row r="369" spans="1:14">
      <c r="A369" s="84"/>
      <c r="B369" s="89">
        <f t="shared" si="33"/>
        <v>4.0899999999999981</v>
      </c>
      <c r="C369" s="8" t="s">
        <v>45</v>
      </c>
      <c r="D369" s="9">
        <v>1</v>
      </c>
      <c r="E369" s="10" t="s">
        <v>17</v>
      </c>
      <c r="F369" s="137"/>
      <c r="G369" s="138">
        <f t="shared" si="34"/>
        <v>0</v>
      </c>
      <c r="H369" s="139"/>
      <c r="I369" s="91">
        <f t="shared" si="35"/>
        <v>626.32860000000005</v>
      </c>
      <c r="J369" s="93">
        <v>626.32860000000005</v>
      </c>
      <c r="L369" s="75">
        <v>626.32860000000005</v>
      </c>
      <c r="N369" s="137">
        <f>SUM(O361:O368)*1.2/100</f>
        <v>0</v>
      </c>
    </row>
    <row r="370" spans="1:14">
      <c r="A370" s="84"/>
      <c r="B370" s="89">
        <f t="shared" si="33"/>
        <v>4.0999999999999979</v>
      </c>
      <c r="C370" s="8" t="s">
        <v>35</v>
      </c>
      <c r="D370" s="9">
        <v>1</v>
      </c>
      <c r="E370" s="10" t="s">
        <v>17</v>
      </c>
      <c r="F370" s="137"/>
      <c r="G370" s="138">
        <f t="shared" si="34"/>
        <v>0</v>
      </c>
      <c r="H370" s="139"/>
      <c r="I370" s="91">
        <f t="shared" si="35"/>
        <v>13048.512500000001</v>
      </c>
      <c r="J370" s="93">
        <v>13048.512500000001</v>
      </c>
      <c r="L370" s="75">
        <v>13048.512500000001</v>
      </c>
      <c r="N370" s="137">
        <f>SUM(O361:O368)*25/100</f>
        <v>0</v>
      </c>
    </row>
    <row r="371" spans="1:14">
      <c r="A371" s="84"/>
      <c r="B371" s="89"/>
      <c r="C371" s="8" t="s">
        <v>7</v>
      </c>
      <c r="D371" s="9"/>
      <c r="E371" s="10"/>
      <c r="F371" s="137"/>
      <c r="G371" s="138">
        <f t="shared" si="34"/>
        <v>0</v>
      </c>
      <c r="H371" s="139">
        <f>SUM(G360:G370)</f>
        <v>0</v>
      </c>
      <c r="I371" s="91">
        <f t="shared" si="35"/>
        <v>0</v>
      </c>
      <c r="J371" s="93"/>
      <c r="N371" s="137"/>
    </row>
    <row r="372" spans="1:14">
      <c r="A372" s="84"/>
      <c r="B372" s="136">
        <v>5</v>
      </c>
      <c r="C372" s="94" t="s">
        <v>46</v>
      </c>
      <c r="D372" s="7"/>
      <c r="E372" s="10"/>
      <c r="F372" s="138"/>
      <c r="G372" s="138">
        <f t="shared" si="34"/>
        <v>0</v>
      </c>
      <c r="H372" s="139"/>
      <c r="I372" s="91">
        <f t="shared" si="35"/>
        <v>0</v>
      </c>
      <c r="J372" s="93"/>
      <c r="N372" s="138"/>
    </row>
    <row r="373" spans="1:14">
      <c r="A373" s="84"/>
      <c r="B373" s="89">
        <f t="shared" ref="B373:B432" si="36">+B372+0.01</f>
        <v>5.01</v>
      </c>
      <c r="C373" s="8" t="s">
        <v>76</v>
      </c>
      <c r="D373" s="9">
        <v>15</v>
      </c>
      <c r="E373" s="10" t="s">
        <v>3</v>
      </c>
      <c r="F373" s="137"/>
      <c r="G373" s="138">
        <f t="shared" ref="G373:G436" si="37">ROUND(F373*D373, 2)</f>
        <v>0</v>
      </c>
      <c r="H373" s="139"/>
      <c r="I373" s="91">
        <f t="shared" si="35"/>
        <v>102.07</v>
      </c>
      <c r="J373" s="93">
        <v>102.07</v>
      </c>
      <c r="L373" s="75">
        <v>102.07</v>
      </c>
      <c r="N373" s="137">
        <v>102.07</v>
      </c>
    </row>
    <row r="374" spans="1:14">
      <c r="A374" s="84"/>
      <c r="B374" s="89">
        <f t="shared" si="36"/>
        <v>5.0199999999999996</v>
      </c>
      <c r="C374" s="8" t="s">
        <v>77</v>
      </c>
      <c r="D374" s="9">
        <v>60</v>
      </c>
      <c r="E374" s="10" t="s">
        <v>3</v>
      </c>
      <c r="F374" s="137"/>
      <c r="G374" s="138">
        <f t="shared" si="37"/>
        <v>0</v>
      </c>
      <c r="H374" s="139"/>
      <c r="I374" s="91">
        <f t="shared" si="35"/>
        <v>6.38</v>
      </c>
      <c r="J374" s="93">
        <v>6.38</v>
      </c>
      <c r="L374" s="75">
        <v>6.38</v>
      </c>
      <c r="N374" s="137">
        <v>6.38</v>
      </c>
    </row>
    <row r="375" spans="1:14">
      <c r="A375" s="84"/>
      <c r="B375" s="89">
        <f t="shared" si="36"/>
        <v>5.0299999999999994</v>
      </c>
      <c r="C375" s="8" t="s">
        <v>78</v>
      </c>
      <c r="D375" s="9">
        <v>25</v>
      </c>
      <c r="E375" s="10" t="s">
        <v>3</v>
      </c>
      <c r="F375" s="137"/>
      <c r="G375" s="138">
        <f t="shared" si="37"/>
        <v>0</v>
      </c>
      <c r="H375" s="139"/>
      <c r="I375" s="91">
        <f t="shared" si="35"/>
        <v>5</v>
      </c>
      <c r="J375" s="93">
        <v>5</v>
      </c>
      <c r="L375" s="75">
        <v>5</v>
      </c>
      <c r="N375" s="137">
        <v>5</v>
      </c>
    </row>
    <row r="376" spans="1:14">
      <c r="A376" s="84"/>
      <c r="B376" s="89">
        <f t="shared" si="36"/>
        <v>5.0399999999999991</v>
      </c>
      <c r="C376" s="8" t="s">
        <v>79</v>
      </c>
      <c r="D376" s="9">
        <v>11</v>
      </c>
      <c r="E376" s="10" t="s">
        <v>3</v>
      </c>
      <c r="F376" s="137"/>
      <c r="G376" s="138">
        <f t="shared" si="37"/>
        <v>0</v>
      </c>
      <c r="H376" s="139"/>
      <c r="I376" s="91">
        <f t="shared" si="35"/>
        <v>11.25</v>
      </c>
      <c r="J376" s="93">
        <v>11.25</v>
      </c>
      <c r="L376" s="75">
        <v>11.25</v>
      </c>
      <c r="N376" s="137">
        <v>11.25</v>
      </c>
    </row>
    <row r="377" spans="1:14">
      <c r="A377" s="84"/>
      <c r="B377" s="89">
        <f t="shared" si="36"/>
        <v>5.0499999999999989</v>
      </c>
      <c r="C377" s="8" t="s">
        <v>80</v>
      </c>
      <c r="D377" s="9">
        <v>2</v>
      </c>
      <c r="E377" s="10" t="s">
        <v>3</v>
      </c>
      <c r="F377" s="137"/>
      <c r="G377" s="138">
        <f t="shared" si="37"/>
        <v>0</v>
      </c>
      <c r="H377" s="139"/>
      <c r="I377" s="91">
        <f t="shared" si="35"/>
        <v>207.34</v>
      </c>
      <c r="J377" s="93">
        <v>207.34</v>
      </c>
      <c r="L377" s="75">
        <v>207.34</v>
      </c>
      <c r="N377" s="137">
        <v>207.34</v>
      </c>
    </row>
    <row r="378" spans="1:14">
      <c r="A378" s="84"/>
      <c r="B378" s="89">
        <f t="shared" si="36"/>
        <v>5.0599999999999987</v>
      </c>
      <c r="C378" s="8" t="s">
        <v>81</v>
      </c>
      <c r="D378" s="9">
        <v>16</v>
      </c>
      <c r="E378" s="10" t="s">
        <v>3</v>
      </c>
      <c r="F378" s="137"/>
      <c r="G378" s="138">
        <f t="shared" si="37"/>
        <v>0</v>
      </c>
      <c r="H378" s="139"/>
      <c r="I378" s="91">
        <f t="shared" si="35"/>
        <v>4.8600000000000003</v>
      </c>
      <c r="J378" s="93">
        <v>4.8600000000000003</v>
      </c>
      <c r="L378" s="75">
        <v>4.8600000000000003</v>
      </c>
      <c r="N378" s="137">
        <v>4.8600000000000003</v>
      </c>
    </row>
    <row r="379" spans="1:14">
      <c r="A379" s="84"/>
      <c r="B379" s="89">
        <f t="shared" si="36"/>
        <v>5.0699999999999985</v>
      </c>
      <c r="C379" s="8" t="s">
        <v>82</v>
      </c>
      <c r="D379" s="9">
        <v>32</v>
      </c>
      <c r="E379" s="10" t="s">
        <v>3</v>
      </c>
      <c r="F379" s="137"/>
      <c r="G379" s="138">
        <f t="shared" si="37"/>
        <v>0</v>
      </c>
      <c r="H379" s="139"/>
      <c r="I379" s="91">
        <f t="shared" si="35"/>
        <v>35</v>
      </c>
      <c r="J379" s="93">
        <v>35</v>
      </c>
      <c r="L379" s="75">
        <v>35</v>
      </c>
      <c r="N379" s="137">
        <v>35</v>
      </c>
    </row>
    <row r="380" spans="1:14">
      <c r="A380" s="84"/>
      <c r="B380" s="89">
        <f t="shared" si="36"/>
        <v>5.0799999999999983</v>
      </c>
      <c r="C380" s="8" t="s">
        <v>83</v>
      </c>
      <c r="D380" s="9">
        <v>16</v>
      </c>
      <c r="E380" s="10" t="s">
        <v>3</v>
      </c>
      <c r="F380" s="137"/>
      <c r="G380" s="138">
        <f t="shared" si="37"/>
        <v>0</v>
      </c>
      <c r="H380" s="139"/>
      <c r="I380" s="91">
        <f t="shared" si="35"/>
        <v>115</v>
      </c>
      <c r="J380" s="93">
        <v>115</v>
      </c>
      <c r="L380" s="75">
        <v>115</v>
      </c>
      <c r="N380" s="137">
        <v>115</v>
      </c>
    </row>
    <row r="381" spans="1:14">
      <c r="A381" s="84"/>
      <c r="B381" s="89">
        <f t="shared" si="36"/>
        <v>5.0899999999999981</v>
      </c>
      <c r="C381" s="8" t="s">
        <v>84</v>
      </c>
      <c r="D381" s="9">
        <v>32</v>
      </c>
      <c r="E381" s="10" t="s">
        <v>3</v>
      </c>
      <c r="F381" s="137"/>
      <c r="G381" s="138">
        <f t="shared" si="37"/>
        <v>0</v>
      </c>
      <c r="H381" s="139"/>
      <c r="I381" s="91">
        <f t="shared" si="35"/>
        <v>40</v>
      </c>
      <c r="J381" s="93">
        <v>40</v>
      </c>
      <c r="L381" s="75">
        <v>40</v>
      </c>
      <c r="N381" s="137">
        <v>40</v>
      </c>
    </row>
    <row r="382" spans="1:14">
      <c r="A382" s="84"/>
      <c r="B382" s="89">
        <f t="shared" si="36"/>
        <v>5.0999999999999979</v>
      </c>
      <c r="C382" s="8" t="s">
        <v>85</v>
      </c>
      <c r="D382" s="9">
        <v>300</v>
      </c>
      <c r="E382" s="10" t="s">
        <v>23</v>
      </c>
      <c r="F382" s="137"/>
      <c r="G382" s="138">
        <f t="shared" si="37"/>
        <v>0</v>
      </c>
      <c r="H382" s="139"/>
      <c r="I382" s="91">
        <f t="shared" si="35"/>
        <v>10.83</v>
      </c>
      <c r="J382" s="93">
        <v>10.83</v>
      </c>
      <c r="L382" s="75">
        <v>10.83</v>
      </c>
      <c r="N382" s="137">
        <v>10.83</v>
      </c>
    </row>
    <row r="383" spans="1:14">
      <c r="A383" s="84"/>
      <c r="B383" s="89">
        <f t="shared" si="36"/>
        <v>5.1099999999999977</v>
      </c>
      <c r="C383" s="8" t="s">
        <v>35</v>
      </c>
      <c r="D383" s="9">
        <v>1</v>
      </c>
      <c r="E383" s="10" t="s">
        <v>17</v>
      </c>
      <c r="F383" s="137"/>
      <c r="G383" s="138">
        <f t="shared" si="37"/>
        <v>0</v>
      </c>
      <c r="H383" s="139"/>
      <c r="I383" s="91">
        <f t="shared" si="35"/>
        <v>2536.0100000000002</v>
      </c>
      <c r="J383" s="93">
        <v>2536.0100000000002</v>
      </c>
      <c r="L383" s="75">
        <v>2536.0100000000002</v>
      </c>
      <c r="N383" s="137">
        <f>SUM(O373:O382)*25/100</f>
        <v>0</v>
      </c>
    </row>
    <row r="384" spans="1:14">
      <c r="A384" s="84"/>
      <c r="B384" s="89"/>
      <c r="C384" s="8" t="s">
        <v>7</v>
      </c>
      <c r="D384" s="9"/>
      <c r="E384" s="10"/>
      <c r="F384" s="137"/>
      <c r="G384" s="138">
        <f t="shared" si="37"/>
        <v>0</v>
      </c>
      <c r="H384" s="139">
        <f>SUM(G372:G383)</f>
        <v>0</v>
      </c>
      <c r="I384" s="91">
        <f t="shared" si="35"/>
        <v>0</v>
      </c>
      <c r="J384" s="93"/>
      <c r="N384" s="137"/>
    </row>
    <row r="385" spans="1:14">
      <c r="A385" s="84"/>
      <c r="B385" s="136">
        <v>6</v>
      </c>
      <c r="C385" s="94" t="s">
        <v>111</v>
      </c>
      <c r="D385" s="7"/>
      <c r="E385" s="10"/>
      <c r="F385" s="138"/>
      <c r="G385" s="138">
        <f t="shared" si="37"/>
        <v>0</v>
      </c>
      <c r="H385" s="139"/>
      <c r="I385" s="91">
        <f t="shared" si="35"/>
        <v>0</v>
      </c>
      <c r="J385" s="93"/>
      <c r="N385" s="138"/>
    </row>
    <row r="386" spans="1:14">
      <c r="A386" s="84"/>
      <c r="B386" s="89">
        <f t="shared" si="36"/>
        <v>6.01</v>
      </c>
      <c r="C386" s="8" t="s">
        <v>112</v>
      </c>
      <c r="D386" s="9">
        <v>46</v>
      </c>
      <c r="E386" s="10" t="s">
        <v>3</v>
      </c>
      <c r="F386" s="137"/>
      <c r="G386" s="138">
        <f t="shared" si="37"/>
        <v>0</v>
      </c>
      <c r="H386" s="139"/>
      <c r="I386" s="91">
        <f t="shared" si="35"/>
        <v>3200</v>
      </c>
      <c r="J386" s="93">
        <v>3200</v>
      </c>
      <c r="L386" s="75">
        <v>3200</v>
      </c>
      <c r="N386" s="137">
        <v>3200</v>
      </c>
    </row>
    <row r="387" spans="1:14">
      <c r="A387" s="84"/>
      <c r="B387" s="89">
        <f t="shared" si="36"/>
        <v>6.02</v>
      </c>
      <c r="C387" s="8" t="s">
        <v>113</v>
      </c>
      <c r="D387" s="9">
        <v>736</v>
      </c>
      <c r="E387" s="10" t="s">
        <v>3</v>
      </c>
      <c r="F387" s="137"/>
      <c r="G387" s="138">
        <f t="shared" si="37"/>
        <v>0</v>
      </c>
      <c r="H387" s="139"/>
      <c r="I387" s="91">
        <f t="shared" si="35"/>
        <v>25</v>
      </c>
      <c r="J387" s="93">
        <v>25</v>
      </c>
      <c r="L387" s="75">
        <v>25</v>
      </c>
      <c r="N387" s="137">
        <v>25</v>
      </c>
    </row>
    <row r="388" spans="1:14">
      <c r="A388" s="84"/>
      <c r="B388" s="89">
        <f t="shared" si="36"/>
        <v>6.0299999999999994</v>
      </c>
      <c r="C388" s="8" t="s">
        <v>114</v>
      </c>
      <c r="D388" s="9">
        <v>368</v>
      </c>
      <c r="E388" s="10" t="s">
        <v>3</v>
      </c>
      <c r="F388" s="137"/>
      <c r="G388" s="138">
        <f t="shared" si="37"/>
        <v>0</v>
      </c>
      <c r="H388" s="139"/>
      <c r="I388" s="91">
        <f t="shared" si="35"/>
        <v>35</v>
      </c>
      <c r="J388" s="93">
        <v>35</v>
      </c>
      <c r="L388" s="75">
        <v>35</v>
      </c>
      <c r="N388" s="137">
        <v>35</v>
      </c>
    </row>
    <row r="389" spans="1:14">
      <c r="A389" s="84"/>
      <c r="B389" s="89">
        <f t="shared" si="36"/>
        <v>6.0399999999999991</v>
      </c>
      <c r="C389" s="8" t="s">
        <v>115</v>
      </c>
      <c r="D389" s="9">
        <v>92</v>
      </c>
      <c r="E389" s="10" t="s">
        <v>3</v>
      </c>
      <c r="F389" s="137"/>
      <c r="G389" s="138">
        <f t="shared" si="37"/>
        <v>0</v>
      </c>
      <c r="H389" s="139"/>
      <c r="I389" s="91">
        <f t="shared" si="35"/>
        <v>477.31</v>
      </c>
      <c r="J389" s="93">
        <v>477.31</v>
      </c>
      <c r="L389" s="75">
        <v>477.31</v>
      </c>
      <c r="N389" s="137">
        <v>477.31</v>
      </c>
    </row>
    <row r="390" spans="1:14">
      <c r="A390" s="84"/>
      <c r="B390" s="89">
        <f t="shared" si="36"/>
        <v>6.0499999999999989</v>
      </c>
      <c r="C390" s="8" t="s">
        <v>116</v>
      </c>
      <c r="D390" s="9">
        <v>92</v>
      </c>
      <c r="E390" s="10" t="s">
        <v>3</v>
      </c>
      <c r="F390" s="137"/>
      <c r="G390" s="138">
        <f t="shared" si="37"/>
        <v>0</v>
      </c>
      <c r="H390" s="139"/>
      <c r="I390" s="91">
        <f t="shared" si="35"/>
        <v>145.91999999999999</v>
      </c>
      <c r="J390" s="93">
        <v>145.91999999999999</v>
      </c>
      <c r="L390" s="75">
        <v>145.91999999999999</v>
      </c>
      <c r="N390" s="137">
        <v>145.91999999999999</v>
      </c>
    </row>
    <row r="391" spans="1:14">
      <c r="A391" s="84"/>
      <c r="B391" s="89">
        <f t="shared" si="36"/>
        <v>6.0599999999999987</v>
      </c>
      <c r="C391" s="8" t="s">
        <v>117</v>
      </c>
      <c r="D391" s="9">
        <v>23</v>
      </c>
      <c r="E391" s="10" t="s">
        <v>3</v>
      </c>
      <c r="F391" s="137"/>
      <c r="G391" s="138">
        <f t="shared" si="37"/>
        <v>0</v>
      </c>
      <c r="H391" s="139"/>
      <c r="I391" s="91">
        <f t="shared" si="35"/>
        <v>900</v>
      </c>
      <c r="J391" s="93">
        <v>900</v>
      </c>
      <c r="L391" s="75">
        <v>900</v>
      </c>
      <c r="N391" s="137">
        <v>900</v>
      </c>
    </row>
    <row r="392" spans="1:14">
      <c r="A392" s="84"/>
      <c r="B392" s="89">
        <f t="shared" si="36"/>
        <v>6.0699999999999985</v>
      </c>
      <c r="C392" s="8" t="s">
        <v>118</v>
      </c>
      <c r="D392" s="9">
        <v>4.5999999999999996</v>
      </c>
      <c r="E392" s="10" t="s">
        <v>3</v>
      </c>
      <c r="F392" s="137"/>
      <c r="G392" s="138">
        <f t="shared" si="37"/>
        <v>0</v>
      </c>
      <c r="H392" s="139"/>
      <c r="I392" s="91">
        <f t="shared" si="35"/>
        <v>2400</v>
      </c>
      <c r="J392" s="93">
        <v>2400</v>
      </c>
      <c r="L392" s="75">
        <v>2400</v>
      </c>
      <c r="N392" s="137">
        <v>2400</v>
      </c>
    </row>
    <row r="393" spans="1:14">
      <c r="A393" s="84"/>
      <c r="B393" s="89">
        <f t="shared" si="36"/>
        <v>6.0799999999999983</v>
      </c>
      <c r="C393" s="8" t="s">
        <v>119</v>
      </c>
      <c r="D393" s="9">
        <v>4.5999999999999996</v>
      </c>
      <c r="E393" s="10" t="s">
        <v>3</v>
      </c>
      <c r="F393" s="137"/>
      <c r="G393" s="138">
        <f t="shared" si="37"/>
        <v>0</v>
      </c>
      <c r="H393" s="139"/>
      <c r="I393" s="91">
        <f t="shared" ref="I393:I456" si="38">+J393-F393</f>
        <v>548</v>
      </c>
      <c r="J393" s="93">
        <v>548</v>
      </c>
      <c r="L393" s="75">
        <v>548</v>
      </c>
      <c r="N393" s="137">
        <v>548</v>
      </c>
    </row>
    <row r="394" spans="1:14">
      <c r="A394" s="84"/>
      <c r="B394" s="89">
        <f t="shared" si="36"/>
        <v>6.0899999999999981</v>
      </c>
      <c r="C394" s="8" t="s">
        <v>120</v>
      </c>
      <c r="D394" s="9">
        <v>184</v>
      </c>
      <c r="E394" s="10" t="s">
        <v>3</v>
      </c>
      <c r="F394" s="137"/>
      <c r="G394" s="138">
        <f t="shared" si="37"/>
        <v>0</v>
      </c>
      <c r="H394" s="139"/>
      <c r="I394" s="91">
        <f t="shared" si="38"/>
        <v>70</v>
      </c>
      <c r="J394" s="93">
        <v>70</v>
      </c>
      <c r="L394" s="75">
        <v>70</v>
      </c>
      <c r="N394" s="137">
        <v>70</v>
      </c>
    </row>
    <row r="395" spans="1:14">
      <c r="A395" s="84"/>
      <c r="B395" s="89">
        <f t="shared" si="36"/>
        <v>6.0999999999999979</v>
      </c>
      <c r="C395" s="8" t="s">
        <v>121</v>
      </c>
      <c r="D395" s="9">
        <v>92</v>
      </c>
      <c r="E395" s="10" t="s">
        <v>3</v>
      </c>
      <c r="F395" s="137"/>
      <c r="G395" s="138">
        <f t="shared" si="37"/>
        <v>0</v>
      </c>
      <c r="H395" s="139"/>
      <c r="I395" s="91">
        <f t="shared" si="38"/>
        <v>60</v>
      </c>
      <c r="J395" s="93">
        <v>60</v>
      </c>
      <c r="L395" s="75">
        <v>60</v>
      </c>
      <c r="N395" s="137">
        <v>60</v>
      </c>
    </row>
    <row r="396" spans="1:14">
      <c r="A396" s="84"/>
      <c r="B396" s="89">
        <f t="shared" si="36"/>
        <v>6.1099999999999977</v>
      </c>
      <c r="C396" s="8" t="s">
        <v>122</v>
      </c>
      <c r="D396" s="9">
        <v>184</v>
      </c>
      <c r="E396" s="10" t="s">
        <v>3</v>
      </c>
      <c r="F396" s="137"/>
      <c r="G396" s="138">
        <f t="shared" si="37"/>
        <v>0</v>
      </c>
      <c r="H396" s="139"/>
      <c r="I396" s="91">
        <f t="shared" si="38"/>
        <v>15</v>
      </c>
      <c r="J396" s="93">
        <v>15</v>
      </c>
      <c r="L396" s="75">
        <v>15</v>
      </c>
      <c r="N396" s="137">
        <v>15</v>
      </c>
    </row>
    <row r="397" spans="1:14">
      <c r="A397" s="84"/>
      <c r="B397" s="89">
        <f t="shared" si="36"/>
        <v>6.1199999999999974</v>
      </c>
      <c r="C397" s="8" t="s">
        <v>123</v>
      </c>
      <c r="D397" s="9">
        <v>184</v>
      </c>
      <c r="E397" s="10" t="s">
        <v>3</v>
      </c>
      <c r="F397" s="137"/>
      <c r="G397" s="138">
        <f t="shared" si="37"/>
        <v>0</v>
      </c>
      <c r="H397" s="139"/>
      <c r="I397" s="91">
        <f t="shared" si="38"/>
        <v>4</v>
      </c>
      <c r="J397" s="93">
        <v>4</v>
      </c>
      <c r="L397" s="75">
        <v>4</v>
      </c>
      <c r="N397" s="137">
        <v>4</v>
      </c>
    </row>
    <row r="398" spans="1:14">
      <c r="A398" s="84"/>
      <c r="B398" s="89">
        <f t="shared" si="36"/>
        <v>6.1299999999999972</v>
      </c>
      <c r="C398" s="8" t="s">
        <v>124</v>
      </c>
      <c r="D398" s="9">
        <v>20</v>
      </c>
      <c r="E398" s="10" t="s">
        <v>3</v>
      </c>
      <c r="F398" s="137"/>
      <c r="G398" s="138">
        <f t="shared" si="37"/>
        <v>0</v>
      </c>
      <c r="H398" s="139"/>
      <c r="I398" s="91">
        <f t="shared" si="38"/>
        <v>1500</v>
      </c>
      <c r="J398" s="93">
        <v>1500</v>
      </c>
      <c r="L398" s="75">
        <v>1500</v>
      </c>
      <c r="N398" s="137">
        <v>1500</v>
      </c>
    </row>
    <row r="399" spans="1:14">
      <c r="A399" s="84"/>
      <c r="B399" s="89">
        <f t="shared" si="36"/>
        <v>6.139999999999997</v>
      </c>
      <c r="C399" s="8" t="s">
        <v>125</v>
      </c>
      <c r="D399" s="9">
        <v>5</v>
      </c>
      <c r="E399" s="10" t="s">
        <v>3</v>
      </c>
      <c r="F399" s="137"/>
      <c r="G399" s="138">
        <f t="shared" si="37"/>
        <v>0</v>
      </c>
      <c r="H399" s="139"/>
      <c r="I399" s="91">
        <f t="shared" si="38"/>
        <v>4750</v>
      </c>
      <c r="J399" s="93">
        <v>4750</v>
      </c>
      <c r="L399" s="75">
        <v>4750</v>
      </c>
      <c r="N399" s="137">
        <v>4750</v>
      </c>
    </row>
    <row r="400" spans="1:14">
      <c r="A400" s="84"/>
      <c r="B400" s="89">
        <f t="shared" si="36"/>
        <v>6.1499999999999968</v>
      </c>
      <c r="C400" s="8" t="s">
        <v>126</v>
      </c>
      <c r="D400" s="9">
        <v>8</v>
      </c>
      <c r="E400" s="10" t="s">
        <v>3</v>
      </c>
      <c r="F400" s="137"/>
      <c r="G400" s="138">
        <f t="shared" si="37"/>
        <v>0</v>
      </c>
      <c r="H400" s="139"/>
      <c r="I400" s="91">
        <f t="shared" si="38"/>
        <v>5000</v>
      </c>
      <c r="J400" s="93">
        <v>5000</v>
      </c>
      <c r="L400" s="75">
        <v>5000</v>
      </c>
      <c r="N400" s="137">
        <v>5000</v>
      </c>
    </row>
    <row r="401" spans="1:14">
      <c r="A401" s="84"/>
      <c r="B401" s="89">
        <f t="shared" si="36"/>
        <v>6.1599999999999966</v>
      </c>
      <c r="C401" s="8" t="s">
        <v>127</v>
      </c>
      <c r="D401" s="9">
        <v>2</v>
      </c>
      <c r="E401" s="10" t="s">
        <v>3</v>
      </c>
      <c r="F401" s="137"/>
      <c r="G401" s="138">
        <f t="shared" si="37"/>
        <v>0</v>
      </c>
      <c r="H401" s="139"/>
      <c r="I401" s="91">
        <f t="shared" si="38"/>
        <v>6228</v>
      </c>
      <c r="J401" s="93">
        <v>6228</v>
      </c>
      <c r="L401" s="75">
        <v>6228</v>
      </c>
      <c r="N401" s="137">
        <v>6228</v>
      </c>
    </row>
    <row r="402" spans="1:14">
      <c r="A402" s="84"/>
      <c r="B402" s="89">
        <f t="shared" si="36"/>
        <v>6.1699999999999964</v>
      </c>
      <c r="C402" s="8" t="s">
        <v>128</v>
      </c>
      <c r="D402" s="9">
        <v>1</v>
      </c>
      <c r="E402" s="10" t="s">
        <v>3</v>
      </c>
      <c r="F402" s="137"/>
      <c r="G402" s="138">
        <f t="shared" si="37"/>
        <v>0</v>
      </c>
      <c r="H402" s="139"/>
      <c r="I402" s="91">
        <f t="shared" si="38"/>
        <v>7500</v>
      </c>
      <c r="J402" s="93">
        <v>7500</v>
      </c>
      <c r="L402" s="75">
        <v>7500</v>
      </c>
      <c r="N402" s="137">
        <v>7500</v>
      </c>
    </row>
    <row r="403" spans="1:14">
      <c r="A403" s="84"/>
      <c r="B403" s="89">
        <f t="shared" si="36"/>
        <v>6.1799999999999962</v>
      </c>
      <c r="C403" s="8" t="s">
        <v>129</v>
      </c>
      <c r="D403" s="9">
        <v>30</v>
      </c>
      <c r="E403" s="10" t="s">
        <v>3</v>
      </c>
      <c r="F403" s="137"/>
      <c r="G403" s="138">
        <f t="shared" si="37"/>
        <v>0</v>
      </c>
      <c r="H403" s="139"/>
      <c r="I403" s="91">
        <f t="shared" si="38"/>
        <v>429.44</v>
      </c>
      <c r="J403" s="93">
        <v>429.44</v>
      </c>
      <c r="L403" s="75">
        <v>429.44</v>
      </c>
      <c r="N403" s="137">
        <v>429.44</v>
      </c>
    </row>
    <row r="404" spans="1:14">
      <c r="A404" s="84"/>
      <c r="B404" s="89">
        <f t="shared" si="36"/>
        <v>6.1899999999999959</v>
      </c>
      <c r="C404" s="8" t="s">
        <v>130</v>
      </c>
      <c r="D404" s="9">
        <v>16</v>
      </c>
      <c r="E404" s="10" t="s">
        <v>3</v>
      </c>
      <c r="F404" s="137"/>
      <c r="G404" s="138">
        <f t="shared" si="37"/>
        <v>0</v>
      </c>
      <c r="H404" s="139"/>
      <c r="I404" s="91">
        <f t="shared" si="38"/>
        <v>2500</v>
      </c>
      <c r="J404" s="93">
        <v>2500</v>
      </c>
      <c r="L404" s="75">
        <v>2500</v>
      </c>
      <c r="N404" s="137">
        <v>2500</v>
      </c>
    </row>
    <row r="405" spans="1:14">
      <c r="A405" s="84"/>
      <c r="B405" s="89">
        <f t="shared" si="36"/>
        <v>6.1999999999999957</v>
      </c>
      <c r="C405" s="8" t="s">
        <v>45</v>
      </c>
      <c r="D405" s="9">
        <v>1</v>
      </c>
      <c r="E405" s="10" t="s">
        <v>17</v>
      </c>
      <c r="F405" s="137"/>
      <c r="G405" s="138">
        <f t="shared" si="37"/>
        <v>0</v>
      </c>
      <c r="H405" s="139"/>
      <c r="I405" s="91">
        <f t="shared" si="38"/>
        <v>5502.7579199999991</v>
      </c>
      <c r="J405" s="93">
        <v>5502.7579199999991</v>
      </c>
      <c r="L405" s="75">
        <v>5502.7579199999991</v>
      </c>
      <c r="N405" s="137">
        <f>SUM(O386:O404)*1.2/100</f>
        <v>0</v>
      </c>
    </row>
    <row r="406" spans="1:14">
      <c r="A406" s="84"/>
      <c r="B406" s="89">
        <f t="shared" si="36"/>
        <v>6.2099999999999955</v>
      </c>
      <c r="C406" s="8" t="s">
        <v>35</v>
      </c>
      <c r="D406" s="9">
        <v>1</v>
      </c>
      <c r="E406" s="10" t="s">
        <v>17</v>
      </c>
      <c r="F406" s="137"/>
      <c r="G406" s="138">
        <f t="shared" si="37"/>
        <v>0</v>
      </c>
      <c r="H406" s="139"/>
      <c r="I406" s="91">
        <f t="shared" si="38"/>
        <v>116016.48</v>
      </c>
      <c r="J406" s="93">
        <v>116016.48</v>
      </c>
      <c r="L406" s="75">
        <v>116016.48</v>
      </c>
      <c r="N406" s="137">
        <f>SUM(O386:O405)*25/100</f>
        <v>0</v>
      </c>
    </row>
    <row r="407" spans="1:14">
      <c r="A407" s="84"/>
      <c r="B407" s="89"/>
      <c r="C407" s="8" t="s">
        <v>7</v>
      </c>
      <c r="D407" s="9"/>
      <c r="E407" s="10"/>
      <c r="F407" s="137"/>
      <c r="G407" s="138">
        <f t="shared" si="37"/>
        <v>0</v>
      </c>
      <c r="H407" s="139">
        <f>SUM(G385:G406)</f>
        <v>0</v>
      </c>
      <c r="I407" s="91">
        <f t="shared" si="38"/>
        <v>0</v>
      </c>
      <c r="J407" s="93"/>
      <c r="N407" s="137"/>
    </row>
    <row r="408" spans="1:14">
      <c r="A408" s="84"/>
      <c r="B408" s="136">
        <v>7</v>
      </c>
      <c r="C408" s="94" t="s">
        <v>48</v>
      </c>
      <c r="D408" s="7"/>
      <c r="E408" s="10"/>
      <c r="F408" s="138"/>
      <c r="G408" s="138">
        <f t="shared" si="37"/>
        <v>0</v>
      </c>
      <c r="H408" s="139"/>
      <c r="I408" s="91">
        <f t="shared" si="38"/>
        <v>0</v>
      </c>
      <c r="J408" s="93"/>
      <c r="N408" s="138"/>
    </row>
    <row r="409" spans="1:14">
      <c r="A409" s="84"/>
      <c r="B409" s="89">
        <f t="shared" si="36"/>
        <v>7.01</v>
      </c>
      <c r="C409" s="8" t="s">
        <v>49</v>
      </c>
      <c r="D409" s="9">
        <v>2</v>
      </c>
      <c r="E409" s="10" t="s">
        <v>3</v>
      </c>
      <c r="F409" s="137"/>
      <c r="G409" s="138">
        <f t="shared" si="37"/>
        <v>0</v>
      </c>
      <c r="H409" s="139"/>
      <c r="I409" s="91">
        <f t="shared" si="38"/>
        <v>1676.13</v>
      </c>
      <c r="J409" s="93">
        <v>1676.13</v>
      </c>
      <c r="L409" s="75">
        <v>1676.13</v>
      </c>
      <c r="N409" s="137">
        <v>1676.13</v>
      </c>
    </row>
    <row r="410" spans="1:14">
      <c r="A410" s="84"/>
      <c r="B410" s="89">
        <f t="shared" si="36"/>
        <v>7.02</v>
      </c>
      <c r="C410" s="8" t="s">
        <v>50</v>
      </c>
      <c r="D410" s="9">
        <v>2</v>
      </c>
      <c r="E410" s="10" t="s">
        <v>3</v>
      </c>
      <c r="F410" s="137"/>
      <c r="G410" s="138">
        <f t="shared" si="37"/>
        <v>0</v>
      </c>
      <c r="H410" s="139"/>
      <c r="I410" s="91">
        <f t="shared" si="38"/>
        <v>3150</v>
      </c>
      <c r="J410" s="93">
        <v>3150</v>
      </c>
      <c r="L410" s="75">
        <v>3150</v>
      </c>
      <c r="N410" s="137">
        <v>3150</v>
      </c>
    </row>
    <row r="411" spans="1:14">
      <c r="A411" s="84"/>
      <c r="B411" s="89">
        <f t="shared" si="36"/>
        <v>7.0299999999999994</v>
      </c>
      <c r="C411" s="8" t="s">
        <v>51</v>
      </c>
      <c r="D411" s="9">
        <v>9</v>
      </c>
      <c r="E411" s="10" t="s">
        <v>52</v>
      </c>
      <c r="F411" s="137"/>
      <c r="G411" s="138">
        <f t="shared" si="37"/>
        <v>0</v>
      </c>
      <c r="H411" s="139"/>
      <c r="I411" s="91">
        <f t="shared" si="38"/>
        <v>2500</v>
      </c>
      <c r="J411" s="93">
        <v>2500</v>
      </c>
      <c r="L411" s="75">
        <v>2500</v>
      </c>
      <c r="N411" s="137">
        <v>2500</v>
      </c>
    </row>
    <row r="412" spans="1:14">
      <c r="A412" s="84"/>
      <c r="B412" s="89">
        <f t="shared" si="36"/>
        <v>7.0399999999999991</v>
      </c>
      <c r="C412" s="8" t="s">
        <v>53</v>
      </c>
      <c r="D412" s="9">
        <v>50</v>
      </c>
      <c r="E412" s="10" t="s">
        <v>52</v>
      </c>
      <c r="F412" s="137"/>
      <c r="G412" s="138">
        <f t="shared" si="37"/>
        <v>0</v>
      </c>
      <c r="H412" s="139"/>
      <c r="I412" s="91">
        <f t="shared" si="38"/>
        <v>340</v>
      </c>
      <c r="J412" s="93">
        <v>340</v>
      </c>
      <c r="L412" s="75">
        <v>340</v>
      </c>
      <c r="N412" s="137">
        <v>340</v>
      </c>
    </row>
    <row r="413" spans="1:14">
      <c r="A413" s="84"/>
      <c r="B413" s="89">
        <f t="shared" si="36"/>
        <v>7.0499999999999989</v>
      </c>
      <c r="C413" s="8" t="s">
        <v>54</v>
      </c>
      <c r="D413" s="9">
        <v>4</v>
      </c>
      <c r="E413" s="10" t="s">
        <v>3</v>
      </c>
      <c r="F413" s="137"/>
      <c r="G413" s="138">
        <f t="shared" si="37"/>
        <v>0</v>
      </c>
      <c r="H413" s="139"/>
      <c r="I413" s="91">
        <f t="shared" si="38"/>
        <v>873.77</v>
      </c>
      <c r="J413" s="93">
        <v>873.77</v>
      </c>
      <c r="L413" s="75">
        <v>873.77</v>
      </c>
      <c r="N413" s="137">
        <v>873.77</v>
      </c>
    </row>
    <row r="414" spans="1:14">
      <c r="A414" s="84"/>
      <c r="B414" s="89">
        <f t="shared" si="36"/>
        <v>7.0599999999999987</v>
      </c>
      <c r="C414" s="8" t="s">
        <v>55</v>
      </c>
      <c r="D414" s="9">
        <v>8</v>
      </c>
      <c r="E414" s="10" t="s">
        <v>3</v>
      </c>
      <c r="F414" s="137"/>
      <c r="G414" s="138">
        <f t="shared" si="37"/>
        <v>0</v>
      </c>
      <c r="H414" s="139"/>
      <c r="I414" s="91">
        <f t="shared" si="38"/>
        <v>927.33</v>
      </c>
      <c r="J414" s="93">
        <v>927.33</v>
      </c>
      <c r="L414" s="75">
        <v>927.33</v>
      </c>
      <c r="N414" s="137">
        <v>927.33</v>
      </c>
    </row>
    <row r="415" spans="1:14">
      <c r="A415" s="84"/>
      <c r="B415" s="89">
        <f t="shared" si="36"/>
        <v>7.0699999999999985</v>
      </c>
      <c r="C415" s="8" t="s">
        <v>56</v>
      </c>
      <c r="D415" s="9">
        <v>4</v>
      </c>
      <c r="E415" s="10" t="s">
        <v>3</v>
      </c>
      <c r="F415" s="137"/>
      <c r="G415" s="138">
        <f t="shared" si="37"/>
        <v>0</v>
      </c>
      <c r="H415" s="139"/>
      <c r="I415" s="91">
        <f t="shared" si="38"/>
        <v>5887.49</v>
      </c>
      <c r="J415" s="93">
        <v>5887.49</v>
      </c>
      <c r="L415" s="75">
        <v>5887.49</v>
      </c>
      <c r="N415" s="137">
        <v>5887.49</v>
      </c>
    </row>
    <row r="416" spans="1:14">
      <c r="A416" s="84"/>
      <c r="B416" s="89">
        <f t="shared" si="36"/>
        <v>7.0799999999999983</v>
      </c>
      <c r="C416" s="8" t="s">
        <v>57</v>
      </c>
      <c r="D416" s="9">
        <v>1</v>
      </c>
      <c r="E416" s="10" t="s">
        <v>3</v>
      </c>
      <c r="F416" s="137"/>
      <c r="G416" s="138">
        <f t="shared" si="37"/>
        <v>0</v>
      </c>
      <c r="H416" s="139"/>
      <c r="I416" s="91">
        <f t="shared" si="38"/>
        <v>775</v>
      </c>
      <c r="J416" s="93">
        <v>775</v>
      </c>
      <c r="L416" s="75">
        <v>775</v>
      </c>
      <c r="N416" s="137">
        <v>775</v>
      </c>
    </row>
    <row r="417" spans="1:14">
      <c r="A417" s="84"/>
      <c r="B417" s="89">
        <f t="shared" si="36"/>
        <v>7.0899999999999981</v>
      </c>
      <c r="C417" s="8" t="s">
        <v>58</v>
      </c>
      <c r="D417" s="9">
        <v>2</v>
      </c>
      <c r="E417" s="10" t="s">
        <v>3</v>
      </c>
      <c r="F417" s="137"/>
      <c r="G417" s="138">
        <f t="shared" si="37"/>
        <v>0</v>
      </c>
      <c r="H417" s="139"/>
      <c r="I417" s="91">
        <f t="shared" si="38"/>
        <v>2183</v>
      </c>
      <c r="J417" s="93">
        <v>2183</v>
      </c>
      <c r="L417" s="75">
        <v>2183</v>
      </c>
      <c r="N417" s="137">
        <v>2183</v>
      </c>
    </row>
    <row r="418" spans="1:14">
      <c r="A418" s="84"/>
      <c r="B418" s="89">
        <f t="shared" si="36"/>
        <v>7.0999999999999979</v>
      </c>
      <c r="C418" s="8" t="s">
        <v>59</v>
      </c>
      <c r="D418" s="9">
        <v>100</v>
      </c>
      <c r="E418" s="10" t="s">
        <v>3</v>
      </c>
      <c r="F418" s="137"/>
      <c r="G418" s="138">
        <f t="shared" si="37"/>
        <v>0</v>
      </c>
      <c r="H418" s="139"/>
      <c r="I418" s="91">
        <f t="shared" si="38"/>
        <v>59</v>
      </c>
      <c r="J418" s="93">
        <v>59</v>
      </c>
      <c r="L418" s="75">
        <v>59</v>
      </c>
      <c r="N418" s="137">
        <v>59</v>
      </c>
    </row>
    <row r="419" spans="1:14">
      <c r="A419" s="84"/>
      <c r="B419" s="89">
        <f t="shared" si="36"/>
        <v>7.1099999999999977</v>
      </c>
      <c r="C419" s="8" t="s">
        <v>60</v>
      </c>
      <c r="D419" s="9">
        <v>1</v>
      </c>
      <c r="E419" s="10" t="s">
        <v>3</v>
      </c>
      <c r="F419" s="137"/>
      <c r="G419" s="138">
        <f t="shared" si="37"/>
        <v>0</v>
      </c>
      <c r="H419" s="139"/>
      <c r="I419" s="91">
        <f t="shared" si="38"/>
        <v>225</v>
      </c>
      <c r="J419" s="93">
        <v>225</v>
      </c>
      <c r="L419" s="75">
        <v>225</v>
      </c>
      <c r="N419" s="137">
        <v>225</v>
      </c>
    </row>
    <row r="420" spans="1:14">
      <c r="A420" s="84"/>
      <c r="B420" s="89">
        <f t="shared" si="36"/>
        <v>7.1199999999999974</v>
      </c>
      <c r="C420" s="8" t="s">
        <v>61</v>
      </c>
      <c r="D420" s="9">
        <v>4</v>
      </c>
      <c r="E420" s="10" t="s">
        <v>3</v>
      </c>
      <c r="F420" s="137"/>
      <c r="G420" s="138">
        <f t="shared" si="37"/>
        <v>0</v>
      </c>
      <c r="H420" s="139"/>
      <c r="I420" s="91">
        <f t="shared" si="38"/>
        <v>950</v>
      </c>
      <c r="J420" s="93">
        <v>950</v>
      </c>
      <c r="L420" s="75">
        <v>950</v>
      </c>
      <c r="N420" s="137">
        <v>950</v>
      </c>
    </row>
    <row r="421" spans="1:14">
      <c r="A421" s="84"/>
      <c r="B421" s="89">
        <f t="shared" si="36"/>
        <v>7.1299999999999972</v>
      </c>
      <c r="C421" s="8" t="s">
        <v>62</v>
      </c>
      <c r="D421" s="9">
        <v>3</v>
      </c>
      <c r="E421" s="10" t="s">
        <v>3</v>
      </c>
      <c r="F421" s="137"/>
      <c r="G421" s="138">
        <f t="shared" si="37"/>
        <v>0</v>
      </c>
      <c r="H421" s="139"/>
      <c r="I421" s="91">
        <f t="shared" si="38"/>
        <v>215</v>
      </c>
      <c r="J421" s="93">
        <v>215</v>
      </c>
      <c r="L421" s="75">
        <v>215</v>
      </c>
      <c r="N421" s="137">
        <v>215</v>
      </c>
    </row>
    <row r="422" spans="1:14">
      <c r="A422" s="84"/>
      <c r="B422" s="89">
        <f t="shared" si="36"/>
        <v>7.139999999999997</v>
      </c>
      <c r="C422" s="8" t="s">
        <v>63</v>
      </c>
      <c r="D422" s="9">
        <v>2</v>
      </c>
      <c r="E422" s="10" t="s">
        <v>3</v>
      </c>
      <c r="F422" s="137"/>
      <c r="G422" s="138">
        <f t="shared" si="37"/>
        <v>0</v>
      </c>
      <c r="H422" s="139"/>
      <c r="I422" s="91">
        <f t="shared" si="38"/>
        <v>1759.32</v>
      </c>
      <c r="J422" s="93">
        <v>1759.32</v>
      </c>
      <c r="L422" s="75">
        <v>1759.32</v>
      </c>
      <c r="N422" s="137">
        <v>1759.32</v>
      </c>
    </row>
    <row r="423" spans="1:14">
      <c r="A423" s="84"/>
      <c r="B423" s="89">
        <f t="shared" si="36"/>
        <v>7.1499999999999968</v>
      </c>
      <c r="C423" s="8" t="s">
        <v>64</v>
      </c>
      <c r="D423" s="9">
        <v>2</v>
      </c>
      <c r="E423" s="10" t="s">
        <v>3</v>
      </c>
      <c r="F423" s="137"/>
      <c r="G423" s="138">
        <f t="shared" si="37"/>
        <v>0</v>
      </c>
      <c r="H423" s="139"/>
      <c r="I423" s="91">
        <f t="shared" si="38"/>
        <v>1584.01</v>
      </c>
      <c r="J423" s="93">
        <v>1584.01</v>
      </c>
      <c r="L423" s="75">
        <v>1584.01</v>
      </c>
      <c r="N423" s="137">
        <v>1584.01</v>
      </c>
    </row>
    <row r="424" spans="1:14">
      <c r="A424" s="84"/>
      <c r="B424" s="89">
        <f t="shared" si="36"/>
        <v>7.1599999999999966</v>
      </c>
      <c r="C424" s="8" t="s">
        <v>65</v>
      </c>
      <c r="D424" s="9">
        <v>16</v>
      </c>
      <c r="E424" s="10" t="s">
        <v>3</v>
      </c>
      <c r="F424" s="137"/>
      <c r="G424" s="138">
        <f t="shared" si="37"/>
        <v>0</v>
      </c>
      <c r="H424" s="139"/>
      <c r="I424" s="91">
        <f t="shared" si="38"/>
        <v>2575</v>
      </c>
      <c r="J424" s="93">
        <v>2575</v>
      </c>
      <c r="L424" s="75">
        <v>2575</v>
      </c>
      <c r="N424" s="137">
        <v>2575</v>
      </c>
    </row>
    <row r="425" spans="1:14">
      <c r="A425" s="84"/>
      <c r="B425" s="89">
        <f t="shared" si="36"/>
        <v>7.1699999999999964</v>
      </c>
      <c r="C425" s="8" t="s">
        <v>66</v>
      </c>
      <c r="D425" s="9">
        <v>25</v>
      </c>
      <c r="E425" s="10" t="s">
        <v>67</v>
      </c>
      <c r="F425" s="137"/>
      <c r="G425" s="138">
        <f t="shared" si="37"/>
        <v>0</v>
      </c>
      <c r="H425" s="139"/>
      <c r="I425" s="91">
        <f t="shared" si="38"/>
        <v>1325</v>
      </c>
      <c r="J425" s="93">
        <v>1325</v>
      </c>
      <c r="L425" s="75">
        <v>1325</v>
      </c>
      <c r="N425" s="137">
        <v>1325</v>
      </c>
    </row>
    <row r="426" spans="1:14">
      <c r="A426" s="84"/>
      <c r="B426" s="89">
        <f t="shared" si="36"/>
        <v>7.1799999999999962</v>
      </c>
      <c r="C426" s="8" t="s">
        <v>68</v>
      </c>
      <c r="D426" s="9">
        <v>1</v>
      </c>
      <c r="E426" s="10" t="s">
        <v>17</v>
      </c>
      <c r="F426" s="137"/>
      <c r="G426" s="138">
        <f t="shared" si="37"/>
        <v>0</v>
      </c>
      <c r="H426" s="139"/>
      <c r="I426" s="91">
        <f t="shared" si="38"/>
        <v>1983.7246000000002</v>
      </c>
      <c r="J426" s="93">
        <v>1983.7246000000002</v>
      </c>
      <c r="L426" s="75">
        <v>1983.7246000000002</v>
      </c>
      <c r="N426" s="137">
        <f>SUM(O409:O425)*1.1/100</f>
        <v>0</v>
      </c>
    </row>
    <row r="427" spans="1:14">
      <c r="A427" s="84"/>
      <c r="B427" s="89">
        <f t="shared" si="36"/>
        <v>7.1899999999999959</v>
      </c>
      <c r="C427" s="8" t="s">
        <v>35</v>
      </c>
      <c r="D427" s="9">
        <v>1</v>
      </c>
      <c r="E427" s="10" t="s">
        <v>17</v>
      </c>
      <c r="F427" s="137"/>
      <c r="G427" s="138">
        <f t="shared" si="37"/>
        <v>0</v>
      </c>
      <c r="H427" s="139"/>
      <c r="I427" s="91">
        <f t="shared" si="38"/>
        <v>45580.58</v>
      </c>
      <c r="J427" s="93">
        <v>45580.58</v>
      </c>
      <c r="L427" s="75">
        <v>45580.58</v>
      </c>
      <c r="N427" s="137">
        <f>SUM(O408:O426)*25/100</f>
        <v>0</v>
      </c>
    </row>
    <row r="428" spans="1:14">
      <c r="A428" s="84"/>
      <c r="B428" s="89"/>
      <c r="C428" s="8" t="s">
        <v>7</v>
      </c>
      <c r="D428" s="9"/>
      <c r="E428" s="10"/>
      <c r="F428" s="137"/>
      <c r="G428" s="138">
        <f t="shared" si="37"/>
        <v>0</v>
      </c>
      <c r="H428" s="139">
        <f>SUM(G408:G427)</f>
        <v>0</v>
      </c>
      <c r="I428" s="91">
        <f t="shared" si="38"/>
        <v>0</v>
      </c>
      <c r="J428" s="93"/>
      <c r="N428" s="137"/>
    </row>
    <row r="429" spans="1:14">
      <c r="A429" s="84"/>
      <c r="B429" s="136">
        <v>8</v>
      </c>
      <c r="C429" s="94" t="s">
        <v>69</v>
      </c>
      <c r="D429" s="7"/>
      <c r="E429" s="10"/>
      <c r="F429" s="138"/>
      <c r="G429" s="138">
        <f t="shared" si="37"/>
        <v>0</v>
      </c>
      <c r="H429" s="139"/>
      <c r="I429" s="91">
        <f t="shared" si="38"/>
        <v>0</v>
      </c>
      <c r="J429" s="93"/>
      <c r="N429" s="138"/>
    </row>
    <row r="430" spans="1:14">
      <c r="A430" s="84"/>
      <c r="B430" s="89">
        <f t="shared" si="36"/>
        <v>8.01</v>
      </c>
      <c r="C430" s="8" t="s">
        <v>70</v>
      </c>
      <c r="D430" s="9">
        <v>1</v>
      </c>
      <c r="E430" s="10" t="s">
        <v>3</v>
      </c>
      <c r="F430" s="138"/>
      <c r="G430" s="138">
        <f t="shared" si="37"/>
        <v>0</v>
      </c>
      <c r="H430" s="139"/>
      <c r="I430" s="91">
        <f t="shared" si="38"/>
        <v>15000</v>
      </c>
      <c r="J430" s="93">
        <v>15000</v>
      </c>
      <c r="L430" s="75">
        <v>15000</v>
      </c>
      <c r="N430" s="138">
        <v>15000</v>
      </c>
    </row>
    <row r="431" spans="1:14">
      <c r="A431" s="84"/>
      <c r="B431" s="89">
        <f t="shared" si="36"/>
        <v>8.02</v>
      </c>
      <c r="C431" s="8" t="s">
        <v>71</v>
      </c>
      <c r="D431" s="9">
        <v>1</v>
      </c>
      <c r="E431" s="10" t="s">
        <v>3</v>
      </c>
      <c r="F431" s="138"/>
      <c r="G431" s="138">
        <f t="shared" si="37"/>
        <v>0</v>
      </c>
      <c r="H431" s="139"/>
      <c r="I431" s="91">
        <f t="shared" si="38"/>
        <v>10000</v>
      </c>
      <c r="J431" s="93">
        <v>10000</v>
      </c>
      <c r="L431" s="75">
        <v>10000</v>
      </c>
      <c r="N431" s="138">
        <v>10000</v>
      </c>
    </row>
    <row r="432" spans="1:14">
      <c r="A432" s="84"/>
      <c r="B432" s="89">
        <f t="shared" si="36"/>
        <v>8.0299999999999994</v>
      </c>
      <c r="C432" s="8" t="s">
        <v>72</v>
      </c>
      <c r="D432" s="9">
        <v>1</v>
      </c>
      <c r="E432" s="10" t="s">
        <v>3</v>
      </c>
      <c r="F432" s="138"/>
      <c r="G432" s="138">
        <f t="shared" si="37"/>
        <v>0</v>
      </c>
      <c r="H432" s="139"/>
      <c r="I432" s="91">
        <f t="shared" si="38"/>
        <v>10000</v>
      </c>
      <c r="J432" s="93">
        <v>10000</v>
      </c>
      <c r="L432" s="75">
        <v>10000</v>
      </c>
      <c r="N432" s="138">
        <v>10000</v>
      </c>
    </row>
    <row r="433" spans="1:14">
      <c r="A433" s="84"/>
      <c r="B433" s="89"/>
      <c r="C433" s="8" t="s">
        <v>7</v>
      </c>
      <c r="D433" s="9"/>
      <c r="E433" s="10"/>
      <c r="F433" s="138"/>
      <c r="G433" s="138">
        <f t="shared" si="37"/>
        <v>0</v>
      </c>
      <c r="H433" s="139">
        <f>SUM(G429:G432)</f>
        <v>0</v>
      </c>
      <c r="I433" s="91">
        <f t="shared" si="38"/>
        <v>0</v>
      </c>
      <c r="J433" s="93"/>
      <c r="N433" s="138"/>
    </row>
    <row r="434" spans="1:14" ht="56.25">
      <c r="A434" s="84"/>
      <c r="B434" s="136">
        <v>9</v>
      </c>
      <c r="C434" s="6" t="s">
        <v>131</v>
      </c>
      <c r="D434" s="7"/>
      <c r="E434" s="10"/>
      <c r="F434" s="138"/>
      <c r="G434" s="138">
        <f t="shared" si="37"/>
        <v>0</v>
      </c>
      <c r="H434" s="139"/>
      <c r="I434" s="91">
        <f t="shared" si="38"/>
        <v>0</v>
      </c>
      <c r="J434" s="93"/>
      <c r="N434" s="138"/>
    </row>
    <row r="435" spans="1:14">
      <c r="A435" s="84"/>
      <c r="B435" s="89">
        <f t="shared" ref="B435:B465" si="39">+B434+0.01</f>
        <v>9.01</v>
      </c>
      <c r="C435" s="8" t="s">
        <v>153</v>
      </c>
      <c r="D435" s="9">
        <v>1</v>
      </c>
      <c r="E435" s="10" t="s">
        <v>3</v>
      </c>
      <c r="F435" s="137"/>
      <c r="G435" s="138">
        <f t="shared" si="37"/>
        <v>0</v>
      </c>
      <c r="H435" s="139"/>
      <c r="I435" s="91">
        <f t="shared" si="38"/>
        <v>1632122.26</v>
      </c>
      <c r="J435" s="93">
        <v>1632122.26</v>
      </c>
      <c r="L435" s="75">
        <v>1632122.26</v>
      </c>
      <c r="N435" s="137">
        <v>1632122.26</v>
      </c>
    </row>
    <row r="436" spans="1:14">
      <c r="A436" s="84"/>
      <c r="B436" s="89">
        <f t="shared" si="39"/>
        <v>9.02</v>
      </c>
      <c r="C436" s="8" t="s">
        <v>161</v>
      </c>
      <c r="D436" s="9">
        <v>2</v>
      </c>
      <c r="E436" s="10" t="s">
        <v>3</v>
      </c>
      <c r="F436" s="137"/>
      <c r="G436" s="138">
        <f t="shared" si="37"/>
        <v>0</v>
      </c>
      <c r="H436" s="139"/>
      <c r="I436" s="91">
        <f t="shared" si="38"/>
        <v>46215.18</v>
      </c>
      <c r="J436" s="93">
        <v>46215.18</v>
      </c>
      <c r="L436" s="75">
        <v>46215.18</v>
      </c>
      <c r="N436" s="137">
        <v>46215.18</v>
      </c>
    </row>
    <row r="437" spans="1:14">
      <c r="A437" s="84"/>
      <c r="B437" s="89">
        <f t="shared" si="39"/>
        <v>9.0299999999999994</v>
      </c>
      <c r="C437" s="8" t="s">
        <v>162</v>
      </c>
      <c r="D437" s="9">
        <v>5</v>
      </c>
      <c r="E437" s="10" t="s">
        <v>3</v>
      </c>
      <c r="F437" s="137"/>
      <c r="G437" s="138">
        <f t="shared" ref="G437:G489" si="40">ROUND(F437*D437, 2)</f>
        <v>0</v>
      </c>
      <c r="H437" s="139"/>
      <c r="I437" s="91">
        <f t="shared" si="38"/>
        <v>47278.53</v>
      </c>
      <c r="J437" s="93">
        <v>47278.53</v>
      </c>
      <c r="L437" s="75">
        <v>47278.53</v>
      </c>
      <c r="N437" s="137">
        <v>47278.53</v>
      </c>
    </row>
    <row r="438" spans="1:14">
      <c r="A438" s="84"/>
      <c r="B438" s="89">
        <f t="shared" si="39"/>
        <v>9.0399999999999991</v>
      </c>
      <c r="C438" s="8" t="s">
        <v>164</v>
      </c>
      <c r="D438" s="9">
        <v>6</v>
      </c>
      <c r="E438" s="10" t="s">
        <v>3</v>
      </c>
      <c r="F438" s="137"/>
      <c r="G438" s="138">
        <f t="shared" si="40"/>
        <v>0</v>
      </c>
      <c r="H438" s="139"/>
      <c r="I438" s="91">
        <f t="shared" si="38"/>
        <v>47759.040000000001</v>
      </c>
      <c r="J438" s="93">
        <v>47759.040000000001</v>
      </c>
      <c r="L438" s="75">
        <v>47759.040000000001</v>
      </c>
      <c r="N438" s="137">
        <v>47759.040000000001</v>
      </c>
    </row>
    <row r="439" spans="1:14">
      <c r="A439" s="84"/>
      <c r="B439" s="89">
        <f t="shared" si="39"/>
        <v>9.0499999999999989</v>
      </c>
      <c r="C439" s="8" t="s">
        <v>170</v>
      </c>
      <c r="D439" s="9">
        <v>2</v>
      </c>
      <c r="E439" s="10" t="s">
        <v>3</v>
      </c>
      <c r="F439" s="137"/>
      <c r="G439" s="138">
        <f t="shared" si="40"/>
        <v>0</v>
      </c>
      <c r="H439" s="139"/>
      <c r="I439" s="91">
        <f t="shared" si="38"/>
        <v>62880.74</v>
      </c>
      <c r="J439" s="93">
        <v>62880.74</v>
      </c>
      <c r="L439" s="75">
        <v>62880.74</v>
      </c>
      <c r="N439" s="137">
        <v>62880.74</v>
      </c>
    </row>
    <row r="440" spans="1:14">
      <c r="A440" s="84"/>
      <c r="B440" s="89">
        <f t="shared" si="39"/>
        <v>9.0599999999999987</v>
      </c>
      <c r="C440" s="8" t="s">
        <v>171</v>
      </c>
      <c r="D440" s="9">
        <v>1</v>
      </c>
      <c r="E440" s="10" t="s">
        <v>3</v>
      </c>
      <c r="F440" s="137"/>
      <c r="G440" s="138">
        <f t="shared" si="40"/>
        <v>0</v>
      </c>
      <c r="H440" s="139"/>
      <c r="I440" s="91">
        <f t="shared" si="38"/>
        <v>77729.240000000005</v>
      </c>
      <c r="J440" s="93">
        <v>77729.240000000005</v>
      </c>
      <c r="L440" s="75">
        <v>77729.240000000005</v>
      </c>
      <c r="N440" s="137">
        <v>77729.240000000005</v>
      </c>
    </row>
    <row r="441" spans="1:14">
      <c r="A441" s="84"/>
      <c r="B441" s="89">
        <f t="shared" si="39"/>
        <v>9.0699999999999985</v>
      </c>
      <c r="C441" s="8" t="s">
        <v>172</v>
      </c>
      <c r="D441" s="9">
        <v>1</v>
      </c>
      <c r="E441" s="10" t="s">
        <v>3</v>
      </c>
      <c r="F441" s="137"/>
      <c r="G441" s="138">
        <f t="shared" si="40"/>
        <v>0</v>
      </c>
      <c r="H441" s="139"/>
      <c r="I441" s="91">
        <f t="shared" si="38"/>
        <v>68852.62</v>
      </c>
      <c r="J441" s="93">
        <v>68852.62</v>
      </c>
      <c r="L441" s="75">
        <v>68852.62</v>
      </c>
      <c r="N441" s="137">
        <v>68852.62</v>
      </c>
    </row>
    <row r="442" spans="1:14">
      <c r="A442" s="84"/>
      <c r="B442" s="89">
        <f t="shared" si="39"/>
        <v>9.0799999999999983</v>
      </c>
      <c r="C442" s="8" t="s">
        <v>10</v>
      </c>
      <c r="D442" s="9">
        <v>17</v>
      </c>
      <c r="E442" s="10" t="s">
        <v>3</v>
      </c>
      <c r="F442" s="137"/>
      <c r="G442" s="138">
        <f t="shared" si="40"/>
        <v>0</v>
      </c>
      <c r="H442" s="139"/>
      <c r="I442" s="91">
        <f t="shared" si="38"/>
        <v>5407.5</v>
      </c>
      <c r="J442" s="93">
        <v>5407.5</v>
      </c>
      <c r="L442" s="75">
        <v>5407.5</v>
      </c>
      <c r="N442" s="137">
        <v>5407.5</v>
      </c>
    </row>
    <row r="443" spans="1:14">
      <c r="A443" s="84"/>
      <c r="B443" s="89">
        <f t="shared" si="39"/>
        <v>9.0899999999999981</v>
      </c>
      <c r="C443" s="8" t="s">
        <v>11</v>
      </c>
      <c r="D443" s="9">
        <v>1</v>
      </c>
      <c r="E443" s="10" t="s">
        <v>3</v>
      </c>
      <c r="F443" s="137"/>
      <c r="G443" s="138">
        <f t="shared" si="40"/>
        <v>0</v>
      </c>
      <c r="H443" s="139"/>
      <c r="I443" s="91">
        <f t="shared" si="38"/>
        <v>7626.85</v>
      </c>
      <c r="J443" s="93">
        <v>7626.85</v>
      </c>
      <c r="L443" s="75">
        <v>7626.85</v>
      </c>
      <c r="N443" s="137">
        <v>7626.85</v>
      </c>
    </row>
    <row r="444" spans="1:14">
      <c r="A444" s="84"/>
      <c r="B444" s="89">
        <f t="shared" si="39"/>
        <v>9.0999999999999979</v>
      </c>
      <c r="C444" s="8" t="s">
        <v>12</v>
      </c>
      <c r="D444" s="9">
        <v>5</v>
      </c>
      <c r="E444" s="10" t="s">
        <v>3</v>
      </c>
      <c r="F444" s="137"/>
      <c r="G444" s="138">
        <f t="shared" si="40"/>
        <v>0</v>
      </c>
      <c r="H444" s="139"/>
      <c r="I444" s="91">
        <f t="shared" si="38"/>
        <v>6090.1</v>
      </c>
      <c r="J444" s="93">
        <v>6090.1</v>
      </c>
      <c r="L444" s="75">
        <v>6090.1</v>
      </c>
      <c r="N444" s="137">
        <v>6090.1</v>
      </c>
    </row>
    <row r="445" spans="1:14">
      <c r="A445" s="84"/>
      <c r="B445" s="89">
        <f t="shared" si="39"/>
        <v>9.1099999999999977</v>
      </c>
      <c r="C445" s="8" t="s">
        <v>13</v>
      </c>
      <c r="D445" s="9">
        <v>8</v>
      </c>
      <c r="E445" s="10" t="s">
        <v>3</v>
      </c>
      <c r="F445" s="137"/>
      <c r="G445" s="138">
        <f t="shared" si="40"/>
        <v>0</v>
      </c>
      <c r="H445" s="139"/>
      <c r="I445" s="91">
        <f t="shared" si="38"/>
        <v>3915.28</v>
      </c>
      <c r="J445" s="93">
        <v>3915.28</v>
      </c>
      <c r="L445" s="75">
        <v>3915.28</v>
      </c>
      <c r="N445" s="137">
        <v>3915.28</v>
      </c>
    </row>
    <row r="446" spans="1:14">
      <c r="A446" s="84"/>
      <c r="B446" s="89">
        <f t="shared" si="39"/>
        <v>9.1199999999999974</v>
      </c>
      <c r="C446" s="8" t="s">
        <v>14</v>
      </c>
      <c r="D446" s="9">
        <v>2</v>
      </c>
      <c r="E446" s="10" t="s">
        <v>3</v>
      </c>
      <c r="F446" s="137"/>
      <c r="G446" s="138">
        <f t="shared" si="40"/>
        <v>0</v>
      </c>
      <c r="H446" s="139"/>
      <c r="I446" s="91">
        <f t="shared" si="38"/>
        <v>3130.42</v>
      </c>
      <c r="J446" s="93">
        <v>3130.42</v>
      </c>
      <c r="L446" s="75">
        <v>3130.42</v>
      </c>
      <c r="N446" s="137">
        <v>3130.42</v>
      </c>
    </row>
    <row r="447" spans="1:14">
      <c r="A447" s="84"/>
      <c r="B447" s="89">
        <f t="shared" si="39"/>
        <v>9.1299999999999972</v>
      </c>
      <c r="C447" s="8" t="s">
        <v>15</v>
      </c>
      <c r="D447" s="9">
        <v>1</v>
      </c>
      <c r="E447" s="10" t="s">
        <v>3</v>
      </c>
      <c r="F447" s="137"/>
      <c r="G447" s="138">
        <f t="shared" si="40"/>
        <v>0</v>
      </c>
      <c r="H447" s="139"/>
      <c r="I447" s="91">
        <f t="shared" si="38"/>
        <v>7018.74</v>
      </c>
      <c r="J447" s="93">
        <v>7018.74</v>
      </c>
      <c r="L447" s="75">
        <v>7018.74</v>
      </c>
      <c r="N447" s="137">
        <v>7018.74</v>
      </c>
    </row>
    <row r="448" spans="1:14">
      <c r="A448" s="84"/>
      <c r="B448" s="89">
        <f t="shared" si="39"/>
        <v>9.139999999999997</v>
      </c>
      <c r="C448" s="8" t="s">
        <v>75</v>
      </c>
      <c r="D448" s="9">
        <v>1</v>
      </c>
      <c r="E448" s="10" t="s">
        <v>3</v>
      </c>
      <c r="F448" s="137"/>
      <c r="G448" s="138">
        <f t="shared" si="40"/>
        <v>0</v>
      </c>
      <c r="H448" s="139"/>
      <c r="I448" s="91">
        <f t="shared" si="38"/>
        <v>7018.74</v>
      </c>
      <c r="J448" s="93">
        <v>7018.74</v>
      </c>
      <c r="L448" s="75">
        <v>7018.74</v>
      </c>
      <c r="N448" s="137">
        <v>7018.74</v>
      </c>
    </row>
    <row r="449" spans="1:14">
      <c r="A449" s="84"/>
      <c r="B449" s="89">
        <f t="shared" si="39"/>
        <v>9.1499999999999968</v>
      </c>
      <c r="C449" s="8" t="s">
        <v>16</v>
      </c>
      <c r="D449" s="9">
        <v>1</v>
      </c>
      <c r="E449" s="10" t="s">
        <v>17</v>
      </c>
      <c r="F449" s="137"/>
      <c r="G449" s="138">
        <f t="shared" si="40"/>
        <v>0</v>
      </c>
      <c r="H449" s="139"/>
      <c r="I449" s="91">
        <f t="shared" si="38"/>
        <v>297161.50860000006</v>
      </c>
      <c r="J449" s="93">
        <v>297161.50860000006</v>
      </c>
      <c r="L449" s="75">
        <v>297161.50860000006</v>
      </c>
      <c r="N449" s="137">
        <f>SUM(O435:O448)*11/100</f>
        <v>0</v>
      </c>
    </row>
    <row r="450" spans="1:14">
      <c r="A450" s="84"/>
      <c r="B450" s="89"/>
      <c r="C450" s="8" t="s">
        <v>7</v>
      </c>
      <c r="D450" s="9"/>
      <c r="E450" s="10"/>
      <c r="F450" s="137"/>
      <c r="G450" s="138">
        <f t="shared" si="40"/>
        <v>0</v>
      </c>
      <c r="H450" s="139">
        <f>SUM(G434:G449)</f>
        <v>0</v>
      </c>
      <c r="I450" s="91">
        <f t="shared" si="38"/>
        <v>0</v>
      </c>
      <c r="J450" s="93"/>
      <c r="N450" s="137"/>
    </row>
    <row r="451" spans="1:14">
      <c r="A451" s="84"/>
      <c r="B451" s="136">
        <v>10</v>
      </c>
      <c r="C451" s="94" t="s">
        <v>18</v>
      </c>
      <c r="D451" s="7"/>
      <c r="E451" s="10"/>
      <c r="F451" s="138"/>
      <c r="G451" s="138">
        <f t="shared" si="40"/>
        <v>0</v>
      </c>
      <c r="H451" s="139"/>
      <c r="I451" s="91">
        <f t="shared" si="38"/>
        <v>0</v>
      </c>
      <c r="J451" s="93"/>
      <c r="N451" s="138"/>
    </row>
    <row r="452" spans="1:14">
      <c r="A452" s="84"/>
      <c r="B452" s="89">
        <f t="shared" si="39"/>
        <v>10.01</v>
      </c>
      <c r="C452" s="8" t="s">
        <v>19</v>
      </c>
      <c r="D452" s="7">
        <v>17</v>
      </c>
      <c r="E452" s="10" t="s">
        <v>3</v>
      </c>
      <c r="F452" s="138"/>
      <c r="G452" s="138">
        <f t="shared" si="40"/>
        <v>0</v>
      </c>
      <c r="H452" s="139"/>
      <c r="I452" s="91">
        <f t="shared" si="38"/>
        <v>568.73</v>
      </c>
      <c r="J452" s="93">
        <v>568.73</v>
      </c>
      <c r="L452" s="75">
        <v>568.73</v>
      </c>
      <c r="N452" s="138">
        <v>568.73</v>
      </c>
    </row>
    <row r="453" spans="1:14">
      <c r="A453" s="84"/>
      <c r="B453" s="89">
        <f t="shared" si="39"/>
        <v>10.02</v>
      </c>
      <c r="C453" s="8" t="s">
        <v>20</v>
      </c>
      <c r="D453" s="7">
        <v>3</v>
      </c>
      <c r="E453" s="10" t="s">
        <v>3</v>
      </c>
      <c r="F453" s="138"/>
      <c r="G453" s="138">
        <f t="shared" si="40"/>
        <v>0</v>
      </c>
      <c r="H453" s="139"/>
      <c r="I453" s="91">
        <f t="shared" si="38"/>
        <v>733.12</v>
      </c>
      <c r="J453" s="93">
        <v>733.12</v>
      </c>
      <c r="L453" s="75">
        <v>733.12</v>
      </c>
      <c r="N453" s="138">
        <v>733.12</v>
      </c>
    </row>
    <row r="454" spans="1:14">
      <c r="A454" s="84"/>
      <c r="B454" s="89"/>
      <c r="C454" s="8" t="s">
        <v>7</v>
      </c>
      <c r="D454" s="7"/>
      <c r="E454" s="10"/>
      <c r="F454" s="138"/>
      <c r="G454" s="138">
        <f t="shared" si="40"/>
        <v>0</v>
      </c>
      <c r="H454" s="139">
        <f>SUM(G451:G453)</f>
        <v>0</v>
      </c>
      <c r="I454" s="91">
        <f t="shared" si="38"/>
        <v>0</v>
      </c>
      <c r="J454" s="93"/>
      <c r="N454" s="138"/>
    </row>
    <row r="455" spans="1:14" ht="112.5">
      <c r="A455" s="84"/>
      <c r="B455" s="136">
        <v>11</v>
      </c>
      <c r="C455" s="95" t="s">
        <v>21</v>
      </c>
      <c r="D455" s="7"/>
      <c r="E455" s="10"/>
      <c r="F455" s="138"/>
      <c r="G455" s="138">
        <f t="shared" si="40"/>
        <v>0</v>
      </c>
      <c r="H455" s="139"/>
      <c r="I455" s="91">
        <f t="shared" si="38"/>
        <v>0</v>
      </c>
      <c r="J455" s="93"/>
      <c r="N455" s="138"/>
    </row>
    <row r="456" spans="1:14">
      <c r="A456" s="84"/>
      <c r="B456" s="89">
        <f t="shared" si="39"/>
        <v>11.01</v>
      </c>
      <c r="C456" s="8" t="s">
        <v>22</v>
      </c>
      <c r="D456" s="9">
        <v>80</v>
      </c>
      <c r="E456" s="10" t="s">
        <v>23</v>
      </c>
      <c r="F456" s="138"/>
      <c r="G456" s="138">
        <f t="shared" si="40"/>
        <v>0</v>
      </c>
      <c r="H456" s="139"/>
      <c r="I456" s="91">
        <f t="shared" si="38"/>
        <v>182.46</v>
      </c>
      <c r="J456" s="93">
        <v>182.46</v>
      </c>
      <c r="L456" s="75">
        <v>182.46</v>
      </c>
      <c r="N456" s="138">
        <v>182.46</v>
      </c>
    </row>
    <row r="457" spans="1:14">
      <c r="A457" s="84"/>
      <c r="B457" s="89">
        <f t="shared" si="39"/>
        <v>11.02</v>
      </c>
      <c r="C457" s="8" t="s">
        <v>24</v>
      </c>
      <c r="D457" s="9">
        <v>190</v>
      </c>
      <c r="E457" s="10" t="s">
        <v>23</v>
      </c>
      <c r="F457" s="138"/>
      <c r="G457" s="138">
        <f t="shared" si="40"/>
        <v>0</v>
      </c>
      <c r="H457" s="139"/>
      <c r="I457" s="91">
        <f t="shared" ref="I457:I489" si="41">+J457-F457</f>
        <v>259.81</v>
      </c>
      <c r="J457" s="93">
        <v>259.81</v>
      </c>
      <c r="L457" s="75">
        <v>259.81</v>
      </c>
      <c r="N457" s="138">
        <v>259.81</v>
      </c>
    </row>
    <row r="458" spans="1:14">
      <c r="A458" s="84"/>
      <c r="B458" s="89">
        <f t="shared" si="39"/>
        <v>11.03</v>
      </c>
      <c r="C458" s="8" t="s">
        <v>25</v>
      </c>
      <c r="D458" s="9">
        <v>100</v>
      </c>
      <c r="E458" s="10" t="s">
        <v>23</v>
      </c>
      <c r="F458" s="138"/>
      <c r="G458" s="138">
        <f t="shared" si="40"/>
        <v>0</v>
      </c>
      <c r="H458" s="139"/>
      <c r="I458" s="91">
        <f t="shared" si="41"/>
        <v>327.69</v>
      </c>
      <c r="J458" s="93">
        <v>327.69</v>
      </c>
      <c r="L458" s="75">
        <v>327.69</v>
      </c>
      <c r="N458" s="138">
        <v>327.69</v>
      </c>
    </row>
    <row r="459" spans="1:14">
      <c r="A459" s="84"/>
      <c r="B459" s="89">
        <f t="shared" si="39"/>
        <v>11.04</v>
      </c>
      <c r="C459" s="8" t="s">
        <v>26</v>
      </c>
      <c r="D459" s="9">
        <v>172</v>
      </c>
      <c r="E459" s="10" t="s">
        <v>23</v>
      </c>
      <c r="F459" s="138"/>
      <c r="G459" s="138">
        <f t="shared" si="40"/>
        <v>0</v>
      </c>
      <c r="H459" s="139"/>
      <c r="I459" s="91">
        <f t="shared" si="41"/>
        <v>356.45</v>
      </c>
      <c r="J459" s="93">
        <v>356.45</v>
      </c>
      <c r="L459" s="75">
        <v>356.45</v>
      </c>
      <c r="N459" s="138">
        <v>356.45</v>
      </c>
    </row>
    <row r="460" spans="1:14">
      <c r="A460" s="84"/>
      <c r="B460" s="89">
        <f t="shared" si="39"/>
        <v>11.049999999999999</v>
      </c>
      <c r="C460" s="8" t="s">
        <v>27</v>
      </c>
      <c r="D460" s="9">
        <v>60</v>
      </c>
      <c r="E460" s="10" t="s">
        <v>23</v>
      </c>
      <c r="F460" s="138"/>
      <c r="G460" s="138">
        <f t="shared" si="40"/>
        <v>0</v>
      </c>
      <c r="H460" s="139"/>
      <c r="I460" s="91">
        <f t="shared" si="41"/>
        <v>456.88</v>
      </c>
      <c r="J460" s="93">
        <v>456.88</v>
      </c>
      <c r="L460" s="75">
        <v>456.88</v>
      </c>
      <c r="N460" s="138">
        <v>456.88</v>
      </c>
    </row>
    <row r="461" spans="1:14">
      <c r="A461" s="84"/>
      <c r="B461" s="89">
        <f t="shared" si="39"/>
        <v>11.059999999999999</v>
      </c>
      <c r="C461" s="8" t="s">
        <v>28</v>
      </c>
      <c r="D461" s="9">
        <v>45</v>
      </c>
      <c r="E461" s="10" t="s">
        <v>23</v>
      </c>
      <c r="F461" s="138"/>
      <c r="G461" s="138">
        <f t="shared" si="40"/>
        <v>0</v>
      </c>
      <c r="H461" s="139"/>
      <c r="I461" s="91">
        <f t="shared" si="41"/>
        <v>483.52</v>
      </c>
      <c r="J461" s="93">
        <v>483.52</v>
      </c>
      <c r="L461" s="75">
        <v>483.52</v>
      </c>
      <c r="N461" s="138">
        <v>483.52</v>
      </c>
    </row>
    <row r="462" spans="1:14">
      <c r="A462" s="84"/>
      <c r="B462" s="89">
        <f t="shared" si="39"/>
        <v>11.069999999999999</v>
      </c>
      <c r="C462" s="8" t="s">
        <v>29</v>
      </c>
      <c r="D462" s="9">
        <v>55</v>
      </c>
      <c r="E462" s="10" t="s">
        <v>23</v>
      </c>
      <c r="F462" s="138"/>
      <c r="G462" s="138">
        <f t="shared" si="40"/>
        <v>0</v>
      </c>
      <c r="H462" s="139"/>
      <c r="I462" s="91">
        <f t="shared" si="41"/>
        <v>633.79999999999995</v>
      </c>
      <c r="J462" s="93">
        <v>633.79999999999995</v>
      </c>
      <c r="L462" s="75">
        <v>633.79999999999995</v>
      </c>
      <c r="N462" s="138">
        <v>633.79999999999995</v>
      </c>
    </row>
    <row r="463" spans="1:14">
      <c r="A463" s="84"/>
      <c r="B463" s="89">
        <f t="shared" si="39"/>
        <v>11.079999999999998</v>
      </c>
      <c r="C463" s="8" t="s">
        <v>30</v>
      </c>
      <c r="D463" s="9">
        <v>25</v>
      </c>
      <c r="E463" s="10" t="s">
        <v>23</v>
      </c>
      <c r="F463" s="138"/>
      <c r="G463" s="138">
        <f t="shared" si="40"/>
        <v>0</v>
      </c>
      <c r="H463" s="139"/>
      <c r="I463" s="91">
        <f t="shared" si="41"/>
        <v>869.97</v>
      </c>
      <c r="J463" s="93">
        <v>869.97</v>
      </c>
      <c r="L463" s="75">
        <v>869.97</v>
      </c>
      <c r="N463" s="138">
        <v>869.97</v>
      </c>
    </row>
    <row r="464" spans="1:14">
      <c r="A464" s="84"/>
      <c r="B464" s="89">
        <f t="shared" si="39"/>
        <v>11.089999999999998</v>
      </c>
      <c r="C464" s="8" t="s">
        <v>92</v>
      </c>
      <c r="D464" s="9">
        <v>35</v>
      </c>
      <c r="E464" s="10" t="s">
        <v>23</v>
      </c>
      <c r="F464" s="138"/>
      <c r="G464" s="138">
        <f t="shared" si="40"/>
        <v>0</v>
      </c>
      <c r="H464" s="139"/>
      <c r="I464" s="91">
        <f t="shared" si="41"/>
        <v>952.72</v>
      </c>
      <c r="J464" s="93">
        <v>952.72</v>
      </c>
      <c r="L464" s="75">
        <v>952.72</v>
      </c>
      <c r="N464" s="138">
        <v>952.72</v>
      </c>
    </row>
    <row r="465" spans="1:14">
      <c r="A465" s="84"/>
      <c r="B465" s="89">
        <f t="shared" si="39"/>
        <v>11.099999999999998</v>
      </c>
      <c r="C465" s="8" t="s">
        <v>35</v>
      </c>
      <c r="D465" s="9">
        <v>1</v>
      </c>
      <c r="E465" s="10" t="s">
        <v>17</v>
      </c>
      <c r="F465" s="137"/>
      <c r="G465" s="138">
        <f t="shared" si="40"/>
        <v>0</v>
      </c>
      <c r="H465" s="139"/>
      <c r="I465" s="91">
        <f t="shared" si="41"/>
        <v>826915.32250000001</v>
      </c>
      <c r="J465" s="93">
        <v>826915.32250000001</v>
      </c>
      <c r="L465" s="75">
        <v>826915.32250000001</v>
      </c>
      <c r="N465" s="137">
        <f>SUM(O435:O464)*25/100</f>
        <v>0</v>
      </c>
    </row>
    <row r="466" spans="1:14">
      <c r="A466" s="84"/>
      <c r="B466" s="89"/>
      <c r="C466" s="8" t="s">
        <v>7</v>
      </c>
      <c r="D466" s="9"/>
      <c r="E466" s="10"/>
      <c r="F466" s="138"/>
      <c r="G466" s="138">
        <f t="shared" si="40"/>
        <v>0</v>
      </c>
      <c r="H466" s="139">
        <f>SUM(G455:G465)</f>
        <v>0</v>
      </c>
      <c r="I466" s="91">
        <f t="shared" si="41"/>
        <v>0</v>
      </c>
      <c r="J466" s="93"/>
      <c r="N466" s="138"/>
    </row>
    <row r="467" spans="1:14">
      <c r="A467" s="84"/>
      <c r="B467" s="136">
        <v>12</v>
      </c>
      <c r="C467" s="94" t="s">
        <v>132</v>
      </c>
      <c r="D467" s="7"/>
      <c r="E467" s="10"/>
      <c r="F467" s="138"/>
      <c r="G467" s="138">
        <f t="shared" si="40"/>
        <v>0</v>
      </c>
      <c r="H467" s="139"/>
      <c r="I467" s="91">
        <f t="shared" si="41"/>
        <v>0</v>
      </c>
      <c r="J467" s="93"/>
      <c r="N467" s="138"/>
    </row>
    <row r="468" spans="1:14">
      <c r="A468" s="84"/>
      <c r="B468" s="89">
        <f t="shared" ref="B468:B489" si="42">+B467+0.01</f>
        <v>12.01</v>
      </c>
      <c r="C468" s="8" t="s">
        <v>112</v>
      </c>
      <c r="D468" s="9">
        <v>35</v>
      </c>
      <c r="E468" s="10" t="s">
        <v>3</v>
      </c>
      <c r="F468" s="137"/>
      <c r="G468" s="138">
        <f t="shared" si="40"/>
        <v>0</v>
      </c>
      <c r="H468" s="139"/>
      <c r="I468" s="91">
        <f t="shared" si="41"/>
        <v>3200</v>
      </c>
      <c r="J468" s="93">
        <v>3200</v>
      </c>
      <c r="L468" s="75">
        <v>3200</v>
      </c>
      <c r="N468" s="137">
        <v>3200</v>
      </c>
    </row>
    <row r="469" spans="1:14">
      <c r="A469" s="84"/>
      <c r="B469" s="89">
        <f t="shared" si="42"/>
        <v>12.02</v>
      </c>
      <c r="C469" s="8" t="s">
        <v>113</v>
      </c>
      <c r="D469" s="9">
        <v>420</v>
      </c>
      <c r="E469" s="10" t="s">
        <v>3</v>
      </c>
      <c r="F469" s="137"/>
      <c r="G469" s="138">
        <f t="shared" si="40"/>
        <v>0</v>
      </c>
      <c r="H469" s="139"/>
      <c r="I469" s="91">
        <f t="shared" si="41"/>
        <v>25</v>
      </c>
      <c r="J469" s="93">
        <v>25</v>
      </c>
      <c r="L469" s="75">
        <v>25</v>
      </c>
      <c r="N469" s="137">
        <v>25</v>
      </c>
    </row>
    <row r="470" spans="1:14">
      <c r="A470" s="84"/>
      <c r="B470" s="89">
        <f t="shared" si="42"/>
        <v>12.03</v>
      </c>
      <c r="C470" s="8" t="s">
        <v>114</v>
      </c>
      <c r="D470" s="9">
        <v>280</v>
      </c>
      <c r="E470" s="10" t="s">
        <v>3</v>
      </c>
      <c r="F470" s="137"/>
      <c r="G470" s="138">
        <f t="shared" si="40"/>
        <v>0</v>
      </c>
      <c r="H470" s="139"/>
      <c r="I470" s="91">
        <f t="shared" si="41"/>
        <v>35</v>
      </c>
      <c r="J470" s="93">
        <v>35</v>
      </c>
      <c r="L470" s="75">
        <v>35</v>
      </c>
      <c r="N470" s="137">
        <v>35</v>
      </c>
    </row>
    <row r="471" spans="1:14">
      <c r="A471" s="84"/>
      <c r="B471" s="89">
        <f t="shared" si="42"/>
        <v>12.04</v>
      </c>
      <c r="C471" s="8" t="s">
        <v>115</v>
      </c>
      <c r="D471" s="9">
        <v>70</v>
      </c>
      <c r="E471" s="10" t="s">
        <v>3</v>
      </c>
      <c r="F471" s="137"/>
      <c r="G471" s="138">
        <f t="shared" si="40"/>
        <v>0</v>
      </c>
      <c r="H471" s="139"/>
      <c r="I471" s="91">
        <f t="shared" si="41"/>
        <v>477.31</v>
      </c>
      <c r="J471" s="93">
        <v>477.31</v>
      </c>
      <c r="L471" s="75">
        <v>477.31</v>
      </c>
      <c r="N471" s="137">
        <v>477.31</v>
      </c>
    </row>
    <row r="472" spans="1:14">
      <c r="A472" s="84"/>
      <c r="B472" s="89">
        <f t="shared" si="42"/>
        <v>12.049999999999999</v>
      </c>
      <c r="C472" s="8" t="s">
        <v>116</v>
      </c>
      <c r="D472" s="9">
        <v>70</v>
      </c>
      <c r="E472" s="10" t="s">
        <v>3</v>
      </c>
      <c r="F472" s="137"/>
      <c r="G472" s="138">
        <f t="shared" si="40"/>
        <v>0</v>
      </c>
      <c r="H472" s="139"/>
      <c r="I472" s="91">
        <f t="shared" si="41"/>
        <v>145.91999999999999</v>
      </c>
      <c r="J472" s="93">
        <v>145.91999999999999</v>
      </c>
      <c r="L472" s="75">
        <v>145.91999999999999</v>
      </c>
      <c r="N472" s="137">
        <v>145.91999999999999</v>
      </c>
    </row>
    <row r="473" spans="1:14">
      <c r="A473" s="84"/>
      <c r="B473" s="89">
        <f t="shared" si="42"/>
        <v>12.059999999999999</v>
      </c>
      <c r="C473" s="8" t="s">
        <v>117</v>
      </c>
      <c r="D473" s="9">
        <v>18</v>
      </c>
      <c r="E473" s="10" t="s">
        <v>3</v>
      </c>
      <c r="F473" s="137"/>
      <c r="G473" s="138">
        <f t="shared" si="40"/>
        <v>0</v>
      </c>
      <c r="H473" s="139"/>
      <c r="I473" s="91">
        <f t="shared" si="41"/>
        <v>900</v>
      </c>
      <c r="J473" s="93">
        <v>900</v>
      </c>
      <c r="L473" s="75">
        <v>900</v>
      </c>
      <c r="N473" s="137">
        <v>900</v>
      </c>
    </row>
    <row r="474" spans="1:14">
      <c r="A474" s="84"/>
      <c r="B474" s="89">
        <f t="shared" si="42"/>
        <v>12.069999999999999</v>
      </c>
      <c r="C474" s="8" t="s">
        <v>118</v>
      </c>
      <c r="D474" s="9">
        <v>3.5</v>
      </c>
      <c r="E474" s="10" t="s">
        <v>3</v>
      </c>
      <c r="F474" s="137"/>
      <c r="G474" s="138">
        <f t="shared" si="40"/>
        <v>0</v>
      </c>
      <c r="H474" s="139"/>
      <c r="I474" s="91">
        <f t="shared" si="41"/>
        <v>2400</v>
      </c>
      <c r="J474" s="93">
        <v>2400</v>
      </c>
      <c r="L474" s="75">
        <v>2400</v>
      </c>
      <c r="N474" s="137">
        <v>2400</v>
      </c>
    </row>
    <row r="475" spans="1:14">
      <c r="A475" s="84"/>
      <c r="B475" s="89">
        <f t="shared" si="42"/>
        <v>12.079999999999998</v>
      </c>
      <c r="C475" s="8" t="s">
        <v>119</v>
      </c>
      <c r="D475" s="9">
        <v>3.5</v>
      </c>
      <c r="E475" s="10" t="s">
        <v>3</v>
      </c>
      <c r="F475" s="137"/>
      <c r="G475" s="138">
        <f t="shared" si="40"/>
        <v>0</v>
      </c>
      <c r="H475" s="139"/>
      <c r="I475" s="91">
        <f t="shared" si="41"/>
        <v>548</v>
      </c>
      <c r="J475" s="93">
        <v>548</v>
      </c>
      <c r="L475" s="75">
        <v>548</v>
      </c>
      <c r="N475" s="137">
        <v>548</v>
      </c>
    </row>
    <row r="476" spans="1:14">
      <c r="A476" s="84"/>
      <c r="B476" s="89">
        <f t="shared" si="42"/>
        <v>12.089999999999998</v>
      </c>
      <c r="C476" s="8" t="s">
        <v>120</v>
      </c>
      <c r="D476" s="9">
        <v>140</v>
      </c>
      <c r="E476" s="10" t="s">
        <v>3</v>
      </c>
      <c r="F476" s="137"/>
      <c r="G476" s="138">
        <f t="shared" si="40"/>
        <v>0</v>
      </c>
      <c r="H476" s="139"/>
      <c r="I476" s="91">
        <f t="shared" si="41"/>
        <v>70</v>
      </c>
      <c r="J476" s="93">
        <v>70</v>
      </c>
      <c r="L476" s="75">
        <v>70</v>
      </c>
      <c r="N476" s="137">
        <v>70</v>
      </c>
    </row>
    <row r="477" spans="1:14">
      <c r="A477" s="84"/>
      <c r="B477" s="89">
        <f t="shared" si="42"/>
        <v>12.099999999999998</v>
      </c>
      <c r="C477" s="8" t="s">
        <v>121</v>
      </c>
      <c r="D477" s="9">
        <v>70</v>
      </c>
      <c r="E477" s="10" t="s">
        <v>3</v>
      </c>
      <c r="F477" s="137"/>
      <c r="G477" s="138">
        <f t="shared" si="40"/>
        <v>0</v>
      </c>
      <c r="H477" s="139"/>
      <c r="I477" s="91">
        <f t="shared" si="41"/>
        <v>60</v>
      </c>
      <c r="J477" s="93">
        <v>60</v>
      </c>
      <c r="L477" s="75">
        <v>60</v>
      </c>
      <c r="N477" s="137">
        <v>60</v>
      </c>
    </row>
    <row r="478" spans="1:14">
      <c r="A478" s="84"/>
      <c r="B478" s="89">
        <f t="shared" si="42"/>
        <v>12.109999999999998</v>
      </c>
      <c r="C478" s="8" t="s">
        <v>122</v>
      </c>
      <c r="D478" s="9">
        <v>14</v>
      </c>
      <c r="E478" s="10" t="s">
        <v>3</v>
      </c>
      <c r="F478" s="137"/>
      <c r="G478" s="138">
        <f t="shared" si="40"/>
        <v>0</v>
      </c>
      <c r="H478" s="139"/>
      <c r="I478" s="91">
        <f t="shared" si="41"/>
        <v>15</v>
      </c>
      <c r="J478" s="93">
        <v>15</v>
      </c>
      <c r="L478" s="75">
        <v>15</v>
      </c>
      <c r="N478" s="137">
        <v>15</v>
      </c>
    </row>
    <row r="479" spans="1:14">
      <c r="A479" s="84"/>
      <c r="B479" s="89">
        <f t="shared" si="42"/>
        <v>12.119999999999997</v>
      </c>
      <c r="C479" s="8" t="s">
        <v>123</v>
      </c>
      <c r="D479" s="9">
        <v>140</v>
      </c>
      <c r="E479" s="10" t="s">
        <v>3</v>
      </c>
      <c r="F479" s="137"/>
      <c r="G479" s="138">
        <f t="shared" si="40"/>
        <v>0</v>
      </c>
      <c r="H479" s="139"/>
      <c r="I479" s="91">
        <f t="shared" si="41"/>
        <v>4</v>
      </c>
      <c r="J479" s="93">
        <v>4</v>
      </c>
      <c r="L479" s="75">
        <v>4</v>
      </c>
      <c r="N479" s="137">
        <v>4</v>
      </c>
    </row>
    <row r="480" spans="1:14">
      <c r="A480" s="84"/>
      <c r="B480" s="89">
        <f t="shared" si="42"/>
        <v>12.129999999999997</v>
      </c>
      <c r="C480" s="8" t="s">
        <v>124</v>
      </c>
      <c r="D480" s="9">
        <v>12</v>
      </c>
      <c r="E480" s="10" t="s">
        <v>3</v>
      </c>
      <c r="F480" s="137"/>
      <c r="G480" s="138">
        <f t="shared" si="40"/>
        <v>0</v>
      </c>
      <c r="H480" s="139"/>
      <c r="I480" s="91">
        <f t="shared" si="41"/>
        <v>1500</v>
      </c>
      <c r="J480" s="93">
        <v>1500</v>
      </c>
      <c r="L480" s="75">
        <v>1500</v>
      </c>
      <c r="N480" s="137">
        <v>1500</v>
      </c>
    </row>
    <row r="481" spans="1:14">
      <c r="A481" s="84"/>
      <c r="B481" s="89">
        <f t="shared" si="42"/>
        <v>12.139999999999997</v>
      </c>
      <c r="C481" s="8" t="s">
        <v>125</v>
      </c>
      <c r="D481" s="9">
        <v>7</v>
      </c>
      <c r="E481" s="10" t="s">
        <v>3</v>
      </c>
      <c r="F481" s="137"/>
      <c r="G481" s="138">
        <f t="shared" si="40"/>
        <v>0</v>
      </c>
      <c r="H481" s="139"/>
      <c r="I481" s="91">
        <f t="shared" si="41"/>
        <v>4750</v>
      </c>
      <c r="J481" s="93">
        <v>4750</v>
      </c>
      <c r="L481" s="75">
        <v>4750</v>
      </c>
      <c r="N481" s="137">
        <v>4750</v>
      </c>
    </row>
    <row r="482" spans="1:14">
      <c r="A482" s="84"/>
      <c r="B482" s="89">
        <f t="shared" si="42"/>
        <v>12.149999999999997</v>
      </c>
      <c r="C482" s="8" t="s">
        <v>126</v>
      </c>
      <c r="D482" s="9">
        <v>1</v>
      </c>
      <c r="E482" s="10" t="s">
        <v>3</v>
      </c>
      <c r="F482" s="137"/>
      <c r="G482" s="138">
        <f t="shared" si="40"/>
        <v>0</v>
      </c>
      <c r="H482" s="139"/>
      <c r="I482" s="91">
        <f t="shared" si="41"/>
        <v>5000</v>
      </c>
      <c r="J482" s="93">
        <v>5000</v>
      </c>
      <c r="L482" s="75">
        <v>5000</v>
      </c>
      <c r="N482" s="137">
        <v>5000</v>
      </c>
    </row>
    <row r="483" spans="1:14">
      <c r="A483" s="84"/>
      <c r="B483" s="89">
        <f t="shared" si="42"/>
        <v>12.159999999999997</v>
      </c>
      <c r="C483" s="8" t="s">
        <v>127</v>
      </c>
      <c r="D483" s="9">
        <v>4</v>
      </c>
      <c r="E483" s="10" t="s">
        <v>3</v>
      </c>
      <c r="F483" s="137"/>
      <c r="G483" s="138">
        <f t="shared" si="40"/>
        <v>0</v>
      </c>
      <c r="H483" s="139"/>
      <c r="I483" s="91">
        <f t="shared" si="41"/>
        <v>6228</v>
      </c>
      <c r="J483" s="93">
        <v>6228</v>
      </c>
      <c r="L483" s="75">
        <v>6228</v>
      </c>
      <c r="N483" s="137">
        <v>6228</v>
      </c>
    </row>
    <row r="484" spans="1:14">
      <c r="A484" s="84"/>
      <c r="B484" s="89">
        <f t="shared" si="42"/>
        <v>12.169999999999996</v>
      </c>
      <c r="C484" s="8" t="s">
        <v>128</v>
      </c>
      <c r="D484" s="9">
        <v>2</v>
      </c>
      <c r="E484" s="10" t="s">
        <v>3</v>
      </c>
      <c r="F484" s="137"/>
      <c r="G484" s="138">
        <f t="shared" si="40"/>
        <v>0</v>
      </c>
      <c r="H484" s="139"/>
      <c r="I484" s="91">
        <f t="shared" si="41"/>
        <v>7500</v>
      </c>
      <c r="J484" s="93">
        <v>7500</v>
      </c>
      <c r="L484" s="75">
        <v>7500</v>
      </c>
      <c r="N484" s="137">
        <v>7500</v>
      </c>
    </row>
    <row r="485" spans="1:14">
      <c r="A485" s="84"/>
      <c r="B485" s="89">
        <f t="shared" si="42"/>
        <v>12.179999999999996</v>
      </c>
      <c r="C485" s="8" t="s">
        <v>129</v>
      </c>
      <c r="D485" s="9">
        <v>15</v>
      </c>
      <c r="E485" s="10" t="s">
        <v>3</v>
      </c>
      <c r="F485" s="137"/>
      <c r="G485" s="138">
        <f t="shared" si="40"/>
        <v>0</v>
      </c>
      <c r="H485" s="139"/>
      <c r="I485" s="91">
        <f t="shared" si="41"/>
        <v>429.44</v>
      </c>
      <c r="J485" s="93">
        <v>429.44</v>
      </c>
      <c r="L485" s="75">
        <v>429.44</v>
      </c>
      <c r="N485" s="137">
        <v>429.44</v>
      </c>
    </row>
    <row r="486" spans="1:14">
      <c r="A486" s="84"/>
      <c r="B486" s="89">
        <f t="shared" si="42"/>
        <v>12.189999999999996</v>
      </c>
      <c r="C486" s="8" t="s">
        <v>130</v>
      </c>
      <c r="D486" s="9">
        <v>14</v>
      </c>
      <c r="E486" s="10" t="s">
        <v>3</v>
      </c>
      <c r="F486" s="137"/>
      <c r="G486" s="138">
        <f t="shared" si="40"/>
        <v>0</v>
      </c>
      <c r="H486" s="139"/>
      <c r="I486" s="91">
        <f t="shared" si="41"/>
        <v>2500</v>
      </c>
      <c r="J486" s="93">
        <v>2500</v>
      </c>
      <c r="L486" s="75">
        <v>2500</v>
      </c>
      <c r="N486" s="137">
        <v>2500</v>
      </c>
    </row>
    <row r="487" spans="1:14">
      <c r="A487" s="84"/>
      <c r="B487" s="89">
        <f t="shared" si="42"/>
        <v>12.199999999999996</v>
      </c>
      <c r="C487" s="8" t="s">
        <v>66</v>
      </c>
      <c r="D487" s="9">
        <v>25</v>
      </c>
      <c r="E487" s="10" t="s">
        <v>3</v>
      </c>
      <c r="F487" s="137"/>
      <c r="G487" s="138">
        <f t="shared" si="40"/>
        <v>0</v>
      </c>
      <c r="H487" s="139"/>
      <c r="I487" s="91">
        <f t="shared" si="41"/>
        <v>1325</v>
      </c>
      <c r="J487" s="93">
        <v>1325</v>
      </c>
      <c r="L487" s="75">
        <v>1325</v>
      </c>
      <c r="N487" s="137">
        <v>1325</v>
      </c>
    </row>
    <row r="488" spans="1:14">
      <c r="A488" s="84"/>
      <c r="B488" s="89">
        <f t="shared" si="42"/>
        <v>12.209999999999996</v>
      </c>
      <c r="C488" s="8" t="s">
        <v>45</v>
      </c>
      <c r="D488" s="9">
        <v>1</v>
      </c>
      <c r="E488" s="10" t="s">
        <v>17</v>
      </c>
      <c r="F488" s="137"/>
      <c r="G488" s="138">
        <f t="shared" si="40"/>
        <v>0</v>
      </c>
      <c r="H488" s="139"/>
      <c r="I488" s="91">
        <f t="shared" si="41"/>
        <v>3837.8123999999993</v>
      </c>
      <c r="J488" s="93">
        <v>3837.8123999999993</v>
      </c>
      <c r="L488" s="75">
        <v>3837.8123999999993</v>
      </c>
      <c r="N488" s="137">
        <f>SUM(O468:O485)*1.2/100</f>
        <v>0</v>
      </c>
    </row>
    <row r="489" spans="1:14" ht="19.5" thickBot="1">
      <c r="A489" s="84"/>
      <c r="B489" s="89">
        <f t="shared" si="42"/>
        <v>12.219999999999995</v>
      </c>
      <c r="C489" s="8" t="s">
        <v>35</v>
      </c>
      <c r="D489" s="9">
        <v>1</v>
      </c>
      <c r="E489" s="10" t="s">
        <v>17</v>
      </c>
      <c r="F489" s="137"/>
      <c r="G489" s="138">
        <f t="shared" si="40"/>
        <v>0</v>
      </c>
      <c r="H489" s="139"/>
      <c r="I489" s="91">
        <f t="shared" si="41"/>
        <v>97945.127499999988</v>
      </c>
      <c r="J489" s="140">
        <v>97945.127499999988</v>
      </c>
      <c r="L489" s="75">
        <v>97945.127499999988</v>
      </c>
      <c r="N489" s="137">
        <f>SUM(O468:O488)*25/100</f>
        <v>0</v>
      </c>
    </row>
    <row r="490" spans="1:14">
      <c r="A490" s="84"/>
      <c r="B490" s="89"/>
      <c r="C490" s="8" t="s">
        <v>7</v>
      </c>
      <c r="D490" s="9"/>
      <c r="E490" s="10"/>
      <c r="F490" s="137"/>
      <c r="G490" s="137"/>
      <c r="H490" s="139">
        <f>SUM(G467:G489)</f>
        <v>0</v>
      </c>
    </row>
    <row r="491" spans="1:14" ht="19.5" thickBot="1">
      <c r="A491" s="84"/>
      <c r="B491" s="96"/>
      <c r="C491" s="97"/>
      <c r="D491" s="11"/>
      <c r="E491" s="98"/>
      <c r="F491" s="11"/>
      <c r="G491" s="11"/>
      <c r="H491" s="100"/>
    </row>
    <row r="492" spans="1:14" ht="19.5" thickBot="1">
      <c r="A492" s="84"/>
      <c r="B492" s="101"/>
      <c r="C492" s="141" t="s">
        <v>133</v>
      </c>
      <c r="D492" s="142"/>
      <c r="E492" s="103"/>
      <c r="F492" s="104"/>
      <c r="G492" s="104">
        <f>ROUND(F492*D492,2)</f>
        <v>0</v>
      </c>
      <c r="H492" s="105">
        <f>SUM(H307:H491)</f>
        <v>0</v>
      </c>
    </row>
    <row r="493" spans="1:14" ht="19.5" thickBot="1">
      <c r="A493" s="84"/>
      <c r="B493" s="17"/>
      <c r="C493" s="18"/>
      <c r="D493" s="19"/>
      <c r="E493" s="20"/>
      <c r="F493" s="21"/>
      <c r="G493" s="22"/>
      <c r="H493" s="23"/>
    </row>
    <row r="494" spans="1:14" ht="19.5" thickBot="1">
      <c r="A494" s="84"/>
      <c r="B494" s="101"/>
      <c r="C494" s="141" t="s">
        <v>134</v>
      </c>
      <c r="D494" s="142"/>
      <c r="E494" s="103"/>
      <c r="F494" s="104"/>
      <c r="G494" s="104">
        <f>ROUND(F494*D494,2)</f>
        <v>0</v>
      </c>
      <c r="H494" s="105">
        <f>+H492+H304+H192</f>
        <v>0</v>
      </c>
    </row>
    <row r="495" spans="1:14">
      <c r="B495" s="32"/>
      <c r="C495" s="33"/>
      <c r="D495" s="34"/>
      <c r="E495" s="35"/>
      <c r="F495" s="36"/>
      <c r="G495" s="37"/>
      <c r="H495" s="38"/>
    </row>
    <row r="496" spans="1:14">
      <c r="B496" s="39"/>
      <c r="C496" s="40" t="s">
        <v>135</v>
      </c>
      <c r="D496" s="41"/>
      <c r="E496" s="42"/>
      <c r="F496" s="43"/>
      <c r="G496" s="44"/>
      <c r="H496" s="45"/>
    </row>
    <row r="497" spans="2:8">
      <c r="B497" s="46"/>
      <c r="C497" s="47" t="s">
        <v>136</v>
      </c>
      <c r="D497" s="48">
        <v>0.1</v>
      </c>
      <c r="E497" s="42"/>
      <c r="F497" s="43"/>
      <c r="G497" s="43">
        <f>+$H$494*D497</f>
        <v>0</v>
      </c>
      <c r="H497" s="45"/>
    </row>
    <row r="498" spans="2:8">
      <c r="B498" s="46"/>
      <c r="C498" s="47" t="s">
        <v>137</v>
      </c>
      <c r="D498" s="48">
        <v>0.18</v>
      </c>
      <c r="E498" s="42"/>
      <c r="F498" s="43"/>
      <c r="G498" s="43">
        <f>+G497*D498</f>
        <v>0</v>
      </c>
      <c r="H498" s="45"/>
    </row>
    <row r="499" spans="2:8">
      <c r="B499" s="46"/>
      <c r="C499" s="49" t="s">
        <v>138</v>
      </c>
      <c r="D499" s="48">
        <v>0.04</v>
      </c>
      <c r="E499" s="42"/>
      <c r="F499" s="43"/>
      <c r="G499" s="43">
        <f t="shared" ref="G499:G505" si="43">+$H$494*D499</f>
        <v>0</v>
      </c>
      <c r="H499" s="45"/>
    </row>
    <row r="500" spans="2:8">
      <c r="B500" s="46"/>
      <c r="C500" s="47" t="s">
        <v>139</v>
      </c>
      <c r="D500" s="48">
        <v>0.03</v>
      </c>
      <c r="E500" s="42"/>
      <c r="F500" s="43"/>
      <c r="G500" s="43">
        <f t="shared" si="43"/>
        <v>0</v>
      </c>
      <c r="H500" s="45"/>
    </row>
    <row r="501" spans="2:8">
      <c r="B501" s="46"/>
      <c r="C501" s="49" t="s">
        <v>140</v>
      </c>
      <c r="D501" s="48">
        <v>0.01</v>
      </c>
      <c r="E501" s="42"/>
      <c r="F501" s="43"/>
      <c r="G501" s="43">
        <f t="shared" si="43"/>
        <v>0</v>
      </c>
      <c r="H501" s="45"/>
    </row>
    <row r="502" spans="2:8">
      <c r="B502" s="46"/>
      <c r="C502" s="49" t="s">
        <v>141</v>
      </c>
      <c r="D502" s="48">
        <v>0.02</v>
      </c>
      <c r="E502" s="50"/>
      <c r="F502" s="43"/>
      <c r="G502" s="43">
        <f t="shared" si="43"/>
        <v>0</v>
      </c>
      <c r="H502" s="45" t="s">
        <v>142</v>
      </c>
    </row>
    <row r="503" spans="2:8">
      <c r="B503" s="46"/>
      <c r="C503" s="47" t="s">
        <v>143</v>
      </c>
      <c r="D503" s="48">
        <v>0.05</v>
      </c>
      <c r="E503" s="42"/>
      <c r="F503" s="43"/>
      <c r="G503" s="43">
        <f t="shared" si="43"/>
        <v>0</v>
      </c>
      <c r="H503" s="43" t="s">
        <v>142</v>
      </c>
    </row>
    <row r="504" spans="2:8">
      <c r="B504" s="46"/>
      <c r="C504" s="49" t="s">
        <v>144</v>
      </c>
      <c r="D504" s="48">
        <v>0.05</v>
      </c>
      <c r="E504" s="42"/>
      <c r="F504" s="43"/>
      <c r="G504" s="43">
        <f t="shared" si="43"/>
        <v>0</v>
      </c>
      <c r="H504" s="45"/>
    </row>
    <row r="505" spans="2:8">
      <c r="B505" s="46"/>
      <c r="C505" s="47" t="s">
        <v>145</v>
      </c>
      <c r="D505" s="48">
        <v>0.03</v>
      </c>
      <c r="E505" s="42"/>
      <c r="F505" s="43"/>
      <c r="G505" s="43">
        <f t="shared" si="43"/>
        <v>0</v>
      </c>
      <c r="H505" s="45"/>
    </row>
    <row r="506" spans="2:8">
      <c r="B506" s="46"/>
      <c r="C506" s="40"/>
      <c r="D506" s="51"/>
      <c r="E506" s="42"/>
      <c r="F506" s="43"/>
      <c r="G506" s="52"/>
      <c r="H506" s="53">
        <f>SUM(G496:G506)</f>
        <v>0</v>
      </c>
    </row>
    <row r="507" spans="2:8" ht="19.5" thickBot="1">
      <c r="B507" s="54"/>
      <c r="C507" s="55"/>
      <c r="D507" s="51"/>
      <c r="E507" s="42"/>
      <c r="F507" s="43"/>
      <c r="G507" s="53"/>
      <c r="H507" s="45"/>
    </row>
    <row r="508" spans="2:8" ht="19.5" thickBot="1">
      <c r="B508" s="56"/>
      <c r="C508" s="57" t="s">
        <v>146</v>
      </c>
      <c r="D508" s="58"/>
      <c r="E508" s="59"/>
      <c r="F508" s="60"/>
      <c r="G508" s="60"/>
      <c r="H508" s="61">
        <f>+H506+H494</f>
        <v>0</v>
      </c>
    </row>
    <row r="509" spans="2:8">
      <c r="B509" s="32"/>
      <c r="C509" s="33"/>
      <c r="D509" s="34"/>
      <c r="E509" s="35"/>
      <c r="F509" s="36"/>
      <c r="G509" s="37"/>
      <c r="H509" s="38"/>
    </row>
    <row r="510" spans="2:8">
      <c r="B510" s="32"/>
      <c r="C510" s="55" t="s">
        <v>147</v>
      </c>
      <c r="D510" s="62">
        <v>0.05</v>
      </c>
      <c r="E510" s="63"/>
      <c r="F510" s="53"/>
      <c r="G510" s="53">
        <f>+$H$494*D510</f>
        <v>0</v>
      </c>
      <c r="H510" s="38"/>
    </row>
    <row r="511" spans="2:8" ht="19.5" thickBot="1">
      <c r="B511" s="143"/>
      <c r="C511" s="144"/>
      <c r="D511" s="145"/>
      <c r="E511" s="146"/>
      <c r="F511" s="147"/>
      <c r="G511" s="147"/>
      <c r="H511" s="148"/>
    </row>
    <row r="512" spans="2:8" ht="19.5" thickBot="1">
      <c r="B512" s="56"/>
      <c r="C512" s="57" t="s">
        <v>146</v>
      </c>
      <c r="D512" s="58"/>
      <c r="E512" s="59"/>
      <c r="F512" s="60"/>
      <c r="G512" s="60"/>
      <c r="H512" s="61">
        <f>+G510+H508</f>
        <v>0</v>
      </c>
    </row>
  </sheetData>
  <mergeCells count="2">
    <mergeCell ref="B1:H1"/>
    <mergeCell ref="B2:H2"/>
  </mergeCells>
  <pageMargins left="0.70866141732283472" right="0.70866141732283472" top="0.74803149606299213" bottom="0.74803149606299213" header="0.31496062992125984" footer="0.31496062992125984"/>
  <pageSetup scale="59" orientation="portrait" r:id="rId1"/>
  <headerFooter>
    <oddFooter>&amp;C&amp;F&amp;R&amp;P de &amp;N</oddFooter>
  </headerFooter>
  <rowBreaks count="1" manualBreakCount="1">
    <brk id="107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CLIMATIZACION </vt:lpstr>
      <vt:lpstr>'CLIMATIZACION '!Área_de_impresión</vt:lpstr>
      <vt:lpstr>'CLIMATIZACION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Torres Torres</dc:creator>
  <cp:lastModifiedBy>Franklyn Eduardo de la Cruz Gonzalez</cp:lastModifiedBy>
  <cp:lastPrinted>2018-02-21T21:00:39Z</cp:lastPrinted>
  <dcterms:created xsi:type="dcterms:W3CDTF">2017-11-10T22:22:26Z</dcterms:created>
  <dcterms:modified xsi:type="dcterms:W3CDTF">2018-04-19T21:36:40Z</dcterms:modified>
</cp:coreProperties>
</file>